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"/>
    </mc:Choice>
  </mc:AlternateContent>
  <bookViews>
    <workbookView xWindow="0" yWindow="0" windowWidth="28800" windowHeight="9735" tabRatio="870"/>
  </bookViews>
  <sheets>
    <sheet name="прил.1" sheetId="1" r:id="rId1"/>
    <sheet name="прил.2" sheetId="2" r:id="rId2"/>
    <sheet name="прил.3" sheetId="23" r:id="rId3"/>
    <sheet name="прил.4" sheetId="4" r:id="rId4"/>
    <sheet name="прил.5" sheetId="8" r:id="rId5"/>
  </sheets>
  <externalReferences>
    <externalReference r:id="rId6"/>
  </externalReferences>
  <definedNames>
    <definedName name="_xlnm._FilterDatabase" localSheetId="0" hidden="1">прил.1!$A$16:$BX$28</definedName>
    <definedName name="_xlnm._FilterDatabase" localSheetId="3" hidden="1">прил.4!#REF!</definedName>
    <definedName name="Z_15338DED_D564_4BB0_BEEB_0155AC9F951F_.wvu.PrintArea" localSheetId="0" hidden="1">прил.1!$A$1:$BT$24</definedName>
    <definedName name="Z_15338DED_D564_4BB0_BEEB_0155AC9F951F_.wvu.PrintArea" localSheetId="1" hidden="1">прил.2!$A$1:$AC$67</definedName>
    <definedName name="Z_15338DED_D564_4BB0_BEEB_0155AC9F951F_.wvu.PrintArea" localSheetId="3" hidden="1">прил.4!$A$2:$AA$26</definedName>
    <definedName name="Z_15338DED_D564_4BB0_BEEB_0155AC9F951F_.wvu.PrintArea" localSheetId="4" hidden="1">прил.5!$A$1:$I$70</definedName>
    <definedName name="Z_15338DED_D564_4BB0_BEEB_0155AC9F951F_.wvu.PrintTitles" localSheetId="0" hidden="1">прил.1!$13:$16</definedName>
    <definedName name="Z_37DF2A82_0C9C_4E25_9A7C_20DC05B16547_.wvu.PrintArea" localSheetId="0" hidden="1">прил.1!$A$1:$BT$24</definedName>
    <definedName name="Z_37DF2A82_0C9C_4E25_9A7C_20DC05B16547_.wvu.PrintArea" localSheetId="1" hidden="1">прил.2!$A$1:$AC$67</definedName>
    <definedName name="Z_37DF2A82_0C9C_4E25_9A7C_20DC05B16547_.wvu.PrintArea" localSheetId="3" hidden="1">прил.4!$A$2:$AA$26</definedName>
    <definedName name="Z_37DF2A82_0C9C_4E25_9A7C_20DC05B16547_.wvu.PrintArea" localSheetId="4" hidden="1">прил.5!$A$1:$I$70</definedName>
    <definedName name="Z_37DF2A82_0C9C_4E25_9A7C_20DC05B16547_.wvu.PrintTitles" localSheetId="0" hidden="1">прил.1!$13:$16</definedName>
    <definedName name="Z_86D004A7_6AA5_4CC2_8F1B_C20778E41519_.wvu.PrintArea" localSheetId="0" hidden="1">прил.1!$A$1:$BT$24</definedName>
    <definedName name="Z_86D004A7_6AA5_4CC2_8F1B_C20778E41519_.wvu.PrintArea" localSheetId="1" hidden="1">прил.2!$A$1:$AC$67</definedName>
    <definedName name="Z_86D004A7_6AA5_4CC2_8F1B_C20778E41519_.wvu.PrintArea" localSheetId="3" hidden="1">прил.4!$A$1:$AA$26</definedName>
    <definedName name="Z_86D004A7_6AA5_4CC2_8F1B_C20778E41519_.wvu.PrintArea" localSheetId="4" hidden="1">прил.5!$A$1:$I$70</definedName>
    <definedName name="Z_86D004A7_6AA5_4CC2_8F1B_C20778E41519_.wvu.PrintTitles" localSheetId="0" hidden="1">прил.1!$13:$16</definedName>
    <definedName name="_xlnm.Print_Titles" localSheetId="0">прил.1!$13:$16</definedName>
    <definedName name="_xlnm.Print_Area" localSheetId="0">прил.1!$A$1:$BU$27</definedName>
    <definedName name="_xlnm.Print_Area" localSheetId="1">прил.2!$A$1:$AC$27</definedName>
    <definedName name="_xlnm.Print_Area" localSheetId="2">прил.3!$A$1:$AA$29</definedName>
    <definedName name="_xlnm.Print_Area" localSheetId="3">прил.4!$A$1:$AA$30</definedName>
    <definedName name="_xlnm.Print_Area" localSheetId="4">прил.5!$A$1:$I$72</definedName>
  </definedNames>
  <calcPr calcId="152511"/>
  <customWorkbookViews>
    <customWorkbookView name="Костина Елена Михайловна - Личное представление" guid="{37DF2A82-0C9C-4E25-9A7C-20DC05B16547}" mergeInterval="0" personalView="1" maximized="1" xWindow="-8" yWindow="-8" windowWidth="1936" windowHeight="1056" tabRatio="631" activeSheetId="3"/>
    <customWorkbookView name="Ватаманюк Ольга Станиславовна - Личное представление" guid="{15338DED-D564-4BB0-BEEB-0155AC9F951F}" mergeInterval="0" personalView="1" maximized="1" xWindow="-8" yWindow="-8" windowWidth="1936" windowHeight="1056" tabRatio="631" activeSheetId="2"/>
    <customWorkbookView name="Юровникова Ксения Валерьевна - Личное представление" guid="{86D004A7-6AA5-4CC2-8F1B-C20778E41519}" mergeInterval="0" personalView="1" maximized="1" xWindow="-8" yWindow="-8" windowWidth="1936" windowHeight="1056" tabRatio="631" activeSheetId="5"/>
  </customWorkbookViews>
</workbook>
</file>

<file path=xl/calcChain.xml><?xml version="1.0" encoding="utf-8"?>
<calcChain xmlns="http://schemas.openxmlformats.org/spreadsheetml/2006/main">
  <c r="AW20" i="1" l="1"/>
  <c r="V21" i="23"/>
  <c r="A71" i="8" l="1"/>
  <c r="A28" i="4"/>
  <c r="A28" i="23"/>
  <c r="A26" i="2"/>
  <c r="AZ21" i="1"/>
  <c r="BB21" i="1"/>
  <c r="BC21" i="1"/>
  <c r="AW21" i="1"/>
  <c r="G20" i="2" l="1"/>
  <c r="AG20" i="2"/>
  <c r="AF20" i="2"/>
  <c r="CA20" i="1"/>
  <c r="BZ20" i="1"/>
  <c r="BC20" i="1"/>
  <c r="BB20" i="1"/>
  <c r="AJ20" i="1"/>
  <c r="BX20" i="1" s="1"/>
  <c r="AL20" i="1"/>
  <c r="BY20" i="1" s="1"/>
  <c r="AM20" i="1"/>
  <c r="AG20" i="1"/>
  <c r="K20" i="1"/>
  <c r="H20" i="2" s="1"/>
  <c r="N21" i="2" l="1"/>
  <c r="G21" i="2"/>
  <c r="K21" i="1"/>
  <c r="N21" i="1"/>
  <c r="P21" i="1" s="1"/>
  <c r="V21" i="2" s="1"/>
  <c r="CA21" i="1"/>
  <c r="BY21" i="1"/>
  <c r="AG21" i="1"/>
  <c r="AM21" i="1" s="1"/>
  <c r="AJ21" i="1" s="1"/>
  <c r="BX21" i="1" s="1"/>
  <c r="BZ21" i="1"/>
  <c r="Y18" i="2" l="1"/>
  <c r="N18" i="1" l="1"/>
  <c r="O24" i="1" l="1"/>
  <c r="AZ20" i="1" l="1"/>
  <c r="M18" i="1" l="1"/>
  <c r="B26" i="4" l="1"/>
  <c r="A26" i="4"/>
  <c r="B25" i="4"/>
  <c r="A25" i="4"/>
  <c r="B24" i="4"/>
  <c r="A24" i="4"/>
  <c r="B23" i="4"/>
  <c r="A23" i="4"/>
  <c r="B22" i="4"/>
  <c r="A22" i="4"/>
  <c r="B21" i="4"/>
  <c r="A21" i="4"/>
  <c r="B19" i="4"/>
  <c r="A19" i="4"/>
  <c r="B24" i="23"/>
  <c r="A24" i="23"/>
  <c r="B23" i="23"/>
  <c r="A23" i="23"/>
  <c r="B22" i="23"/>
  <c r="A22" i="23"/>
  <c r="B21" i="23"/>
  <c r="A21" i="23"/>
  <c r="B20" i="23"/>
  <c r="A20" i="23"/>
  <c r="B19" i="23"/>
  <c r="A19" i="23"/>
  <c r="B17" i="23"/>
  <c r="A17" i="23"/>
  <c r="B24" i="2"/>
  <c r="A24" i="2"/>
  <c r="A22" i="2"/>
  <c r="B22" i="2"/>
  <c r="A19" i="2"/>
  <c r="B19" i="2"/>
  <c r="A17" i="2"/>
  <c r="B17" i="2"/>
  <c r="BC24" i="1"/>
  <c r="BA24" i="1"/>
  <c r="BA30" i="1" s="1"/>
  <c r="AY24" i="1"/>
  <c r="AW24" i="1"/>
  <c r="N20" i="2" l="1"/>
  <c r="AZ24" i="1" l="1"/>
  <c r="BB24" i="1"/>
  <c r="Q21" i="1"/>
  <c r="AA23" i="2" l="1"/>
  <c r="Z23" i="2"/>
  <c r="Y23" i="2"/>
  <c r="AA21" i="2"/>
  <c r="AG21" i="2" s="1"/>
  <c r="Y21" i="2"/>
  <c r="AF21" i="2" s="1"/>
  <c r="W21" i="2"/>
  <c r="AA18" i="2"/>
  <c r="Z18" i="2"/>
  <c r="H23" i="2"/>
  <c r="G23" i="2"/>
  <c r="H21" i="2"/>
  <c r="AD21" i="2" s="1"/>
  <c r="H18" i="2"/>
  <c r="G18" i="2"/>
  <c r="AO21" i="1"/>
  <c r="Z21" i="2" s="1"/>
  <c r="AB23" i="1"/>
  <c r="Y23" i="1" s="1"/>
  <c r="X23" i="2" s="1"/>
  <c r="AB21" i="1"/>
  <c r="Y21" i="1" s="1"/>
  <c r="X21" i="2" s="1"/>
  <c r="AB20" i="1"/>
  <c r="Y20" i="1" s="1"/>
  <c r="X20" i="2" s="1"/>
  <c r="Z25" i="4" l="1"/>
  <c r="X25" i="4"/>
  <c r="Z23" i="4"/>
  <c r="X23" i="4"/>
  <c r="Z22" i="4"/>
  <c r="X22" i="4"/>
  <c r="F26" i="4"/>
  <c r="H26" i="4"/>
  <c r="I26" i="4"/>
  <c r="J26" i="4"/>
  <c r="K26" i="4"/>
  <c r="L26" i="4"/>
  <c r="N26" i="4"/>
  <c r="P26" i="4"/>
  <c r="R26" i="4"/>
  <c r="T26" i="4"/>
  <c r="V26" i="4"/>
  <c r="C22" i="4"/>
  <c r="AA18" i="23"/>
  <c r="AA20" i="23"/>
  <c r="AA21" i="23"/>
  <c r="AA23" i="23"/>
  <c r="Y18" i="23"/>
  <c r="Y20" i="23"/>
  <c r="Y21" i="23"/>
  <c r="Y23" i="23"/>
  <c r="E24" i="23" l="1"/>
  <c r="G24" i="23"/>
  <c r="H24" i="23"/>
  <c r="I24" i="23"/>
  <c r="J24" i="23"/>
  <c r="K24" i="23"/>
  <c r="L24" i="23"/>
  <c r="M24" i="23"/>
  <c r="N24" i="23"/>
  <c r="O24" i="23"/>
  <c r="P24" i="23"/>
  <c r="Q24" i="23"/>
  <c r="S24" i="23"/>
  <c r="T24" i="23"/>
  <c r="U24" i="23"/>
  <c r="W24" i="23"/>
  <c r="Y24" i="23"/>
  <c r="AA24" i="23"/>
  <c r="C23" i="23" l="1"/>
  <c r="C21" i="23"/>
  <c r="C20" i="23"/>
  <c r="C18" i="23"/>
  <c r="B18" i="23"/>
  <c r="A18" i="23"/>
  <c r="R23" i="2" l="1"/>
  <c r="I21" i="2" l="1"/>
  <c r="U24" i="2"/>
  <c r="S24" i="2"/>
  <c r="P24" i="2"/>
  <c r="O24" i="2"/>
  <c r="M24" i="2"/>
  <c r="K24" i="2"/>
  <c r="J24" i="2"/>
  <c r="AL23" i="1" l="1"/>
  <c r="AJ23" i="1" s="1"/>
  <c r="AL18" i="1"/>
  <c r="AJ18" i="1" s="1"/>
  <c r="AJ24" i="1" l="1"/>
  <c r="BD24" i="1"/>
  <c r="AX24" i="1"/>
  <c r="AV24" i="1"/>
  <c r="AU24" i="1"/>
  <c r="F55" i="8" s="1"/>
  <c r="AT24" i="1"/>
  <c r="F32" i="8" s="1"/>
  <c r="AS24" i="1"/>
  <c r="F43" i="8" s="1"/>
  <c r="AR24" i="1"/>
  <c r="AQ24" i="1"/>
  <c r="AP24" i="1"/>
  <c r="AN24" i="1"/>
  <c r="AM24" i="1"/>
  <c r="AL24" i="1"/>
  <c r="AK24" i="1"/>
  <c r="AK30" i="1" s="1"/>
  <c r="AI24" i="1"/>
  <c r="AH24" i="1"/>
  <c r="AG24" i="1"/>
  <c r="AF24" i="1"/>
  <c r="AE24" i="1"/>
  <c r="D55" i="8" s="1"/>
  <c r="AD24" i="1"/>
  <c r="D32" i="8" s="1"/>
  <c r="AC24" i="1"/>
  <c r="D43" i="8" s="1"/>
  <c r="AB24" i="1"/>
  <c r="AA24" i="1"/>
  <c r="Z24" i="1"/>
  <c r="X24" i="1"/>
  <c r="V24" i="1"/>
  <c r="S24" i="1"/>
  <c r="R24" i="1"/>
  <c r="M24" i="1"/>
  <c r="K24" i="1"/>
  <c r="H24" i="1"/>
  <c r="Z20" i="4" l="1"/>
  <c r="Z26" i="4" s="1"/>
  <c r="Q23" i="2" l="1"/>
  <c r="N23" i="2" s="1"/>
  <c r="I23" i="2"/>
  <c r="I20" i="2"/>
  <c r="L18" i="2"/>
  <c r="G24" i="2" l="1"/>
  <c r="Q18" i="2"/>
  <c r="Q24" i="2" s="1"/>
  <c r="L24" i="2"/>
  <c r="I18" i="2"/>
  <c r="Y18" i="1"/>
  <c r="X18" i="2" s="1"/>
  <c r="T20" i="1"/>
  <c r="Q20" i="1" s="1"/>
  <c r="N20" i="1" s="1"/>
  <c r="P20" i="1" l="1"/>
  <c r="V20" i="2" s="1"/>
  <c r="W20" i="2"/>
  <c r="AC20" i="2" s="1"/>
  <c r="AE20" i="2" s="1"/>
  <c r="W20" i="1"/>
  <c r="U20" i="1"/>
  <c r="W24" i="1"/>
  <c r="Q18" i="1"/>
  <c r="W18" i="2" l="1"/>
  <c r="U23" i="1"/>
  <c r="U24" i="1" s="1"/>
  <c r="P18" i="1"/>
  <c r="H24" i="2"/>
  <c r="R24" i="2"/>
  <c r="V18" i="2" l="1"/>
  <c r="T23" i="1"/>
  <c r="N18" i="2"/>
  <c r="T24" i="1" l="1"/>
  <c r="Q23" i="1"/>
  <c r="N24" i="2"/>
  <c r="V24" i="23"/>
  <c r="F23" i="23"/>
  <c r="F21" i="23"/>
  <c r="F20" i="23"/>
  <c r="F18" i="23"/>
  <c r="W23" i="2" l="1"/>
  <c r="Q24" i="1"/>
  <c r="Z20" i="23"/>
  <c r="D20" i="23" s="1"/>
  <c r="X20" i="23"/>
  <c r="X23" i="23"/>
  <c r="Z23" i="23"/>
  <c r="D23" i="23" s="1"/>
  <c r="Z18" i="23"/>
  <c r="D18" i="23" s="1"/>
  <c r="X18" i="23"/>
  <c r="F24" i="23"/>
  <c r="X21" i="23"/>
  <c r="Z21" i="23"/>
  <c r="D21" i="23" s="1"/>
  <c r="R24" i="23"/>
  <c r="X24" i="23" l="1"/>
  <c r="Z24" i="23"/>
  <c r="D24" i="23"/>
  <c r="I19" i="8" l="1"/>
  <c r="I20" i="8"/>
  <c r="I21" i="8"/>
  <c r="I22" i="8"/>
  <c r="I23" i="8"/>
  <c r="I24" i="8"/>
  <c r="I25" i="8"/>
  <c r="I26" i="8"/>
  <c r="I27" i="8"/>
  <c r="I28" i="8"/>
  <c r="I29" i="8"/>
  <c r="I30" i="8"/>
  <c r="I31" i="8"/>
  <c r="I33" i="8"/>
  <c r="I34" i="8"/>
  <c r="I35" i="8"/>
  <c r="I36" i="8"/>
  <c r="I39" i="8"/>
  <c r="I40" i="8"/>
  <c r="I41" i="8"/>
  <c r="I42" i="8"/>
  <c r="I44" i="8"/>
  <c r="I45" i="8"/>
  <c r="I46" i="8"/>
  <c r="I47" i="8"/>
  <c r="I48" i="8"/>
  <c r="I49" i="8"/>
  <c r="I50" i="8"/>
  <c r="I51" i="8"/>
  <c r="I52" i="8"/>
  <c r="I53" i="8"/>
  <c r="I54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BT23" i="1"/>
  <c r="BQ23" i="1"/>
  <c r="BO23" i="1"/>
  <c r="BN23" i="1"/>
  <c r="BT21" i="1"/>
  <c r="BQ21" i="1"/>
  <c r="BO21" i="1"/>
  <c r="BN21" i="1"/>
  <c r="BT20" i="1"/>
  <c r="BO20" i="1"/>
  <c r="BN20" i="1"/>
  <c r="BT18" i="1"/>
  <c r="BO18" i="1"/>
  <c r="BN18" i="1"/>
  <c r="BO24" i="1" l="1"/>
  <c r="BN24" i="1"/>
  <c r="BT24" i="1"/>
  <c r="E23" i="2"/>
  <c r="E20" i="2"/>
  <c r="E18" i="2"/>
  <c r="H19" i="8" l="1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9" i="8"/>
  <c r="H40" i="8"/>
  <c r="H41" i="8"/>
  <c r="H42" i="8"/>
  <c r="H43" i="8"/>
  <c r="H44" i="8"/>
  <c r="H45" i="8"/>
  <c r="H46" i="8"/>
  <c r="H48" i="8"/>
  <c r="H49" i="8"/>
  <c r="H50" i="8"/>
  <c r="H51" i="8"/>
  <c r="H52" i="8"/>
  <c r="H53" i="8"/>
  <c r="H54" i="8"/>
  <c r="H55" i="8"/>
  <c r="H57" i="8"/>
  <c r="H59" i="8"/>
  <c r="H60" i="8"/>
  <c r="H61" i="8"/>
  <c r="H62" i="8"/>
  <c r="H64" i="8"/>
  <c r="H65" i="8"/>
  <c r="H67" i="8"/>
  <c r="H68" i="8"/>
  <c r="H69" i="8"/>
  <c r="C47" i="8"/>
  <c r="H47" i="8" s="1"/>
  <c r="F66" i="8"/>
  <c r="F64" i="8"/>
  <c r="F63" i="8"/>
  <c r="F58" i="8" s="1"/>
  <c r="F56" i="8"/>
  <c r="F47" i="8"/>
  <c r="F38" i="8"/>
  <c r="F37" i="8" s="1"/>
  <c r="F18" i="8"/>
  <c r="D66" i="8"/>
  <c r="D64" i="8"/>
  <c r="D56" i="8"/>
  <c r="H56" i="8" s="1"/>
  <c r="D47" i="8"/>
  <c r="D38" i="8"/>
  <c r="D37" i="8" s="1"/>
  <c r="D18" i="8"/>
  <c r="C66" i="8"/>
  <c r="C63" i="8" s="1"/>
  <c r="C58" i="8" s="1"/>
  <c r="C64" i="8"/>
  <c r="C56" i="8"/>
  <c r="C38" i="8"/>
  <c r="C37" i="8" s="1"/>
  <c r="C18" i="8"/>
  <c r="X20" i="4"/>
  <c r="X26" i="4" s="1"/>
  <c r="T23" i="2"/>
  <c r="I24" i="2"/>
  <c r="T18" i="2"/>
  <c r="BH18" i="1"/>
  <c r="Q25" i="4"/>
  <c r="N23" i="1"/>
  <c r="BL23" i="1"/>
  <c r="BK23" i="1"/>
  <c r="BJ23" i="1"/>
  <c r="BI23" i="1"/>
  <c r="BG23" i="1"/>
  <c r="BF23" i="1"/>
  <c r="BL21" i="1"/>
  <c r="BK21" i="1"/>
  <c r="BJ21" i="1"/>
  <c r="BI21" i="1"/>
  <c r="BH21" i="1"/>
  <c r="BG21" i="1"/>
  <c r="BF21" i="1"/>
  <c r="BL20" i="1"/>
  <c r="BI20" i="1"/>
  <c r="BG20" i="1"/>
  <c r="BF20" i="1"/>
  <c r="BL18" i="1"/>
  <c r="BK18" i="1"/>
  <c r="BJ18" i="1"/>
  <c r="BI18" i="1"/>
  <c r="BG18" i="1"/>
  <c r="BF18" i="1"/>
  <c r="U23" i="4"/>
  <c r="P23" i="1" l="1"/>
  <c r="N24" i="1"/>
  <c r="BE21" i="1"/>
  <c r="Q23" i="4"/>
  <c r="Y23" i="4" s="1"/>
  <c r="Y24" i="1"/>
  <c r="T24" i="2"/>
  <c r="BF24" i="1"/>
  <c r="BL24" i="1"/>
  <c r="BI24" i="1"/>
  <c r="BG24" i="1"/>
  <c r="H37" i="8"/>
  <c r="H18" i="8"/>
  <c r="BH23" i="1"/>
  <c r="BE23" i="1" s="1"/>
  <c r="H66" i="8"/>
  <c r="D63" i="8"/>
  <c r="D58" i="8" s="1"/>
  <c r="H58" i="8" s="1"/>
  <c r="H38" i="8"/>
  <c r="AO20" i="1"/>
  <c r="Z20" i="2" s="1"/>
  <c r="F17" i="8"/>
  <c r="F16" i="8" s="1"/>
  <c r="C17" i="8"/>
  <c r="D17" i="8"/>
  <c r="D16" i="8" s="1"/>
  <c r="Q20" i="4"/>
  <c r="BE18" i="1"/>
  <c r="V23" i="2" l="1"/>
  <c r="P24" i="1"/>
  <c r="AB21" i="2"/>
  <c r="D23" i="4" s="1"/>
  <c r="Z24" i="2"/>
  <c r="AO24" i="1"/>
  <c r="AB18" i="2"/>
  <c r="D20" i="4" s="1"/>
  <c r="H17" i="8"/>
  <c r="H63" i="8"/>
  <c r="Q22" i="4"/>
  <c r="Q26" i="4" s="1"/>
  <c r="C16" i="8"/>
  <c r="H16" i="8" s="1"/>
  <c r="U22" i="4" l="1"/>
  <c r="U26" i="4" s="1"/>
  <c r="X24" i="2"/>
  <c r="AB23" i="2"/>
  <c r="D25" i="4" s="1"/>
  <c r="G25" i="4"/>
  <c r="Y20" i="4"/>
  <c r="BQ20" i="1"/>
  <c r="M25" i="4" l="1"/>
  <c r="M26" i="4" s="1"/>
  <c r="Y25" i="4"/>
  <c r="BR23" i="1"/>
  <c r="A23" i="2"/>
  <c r="B23" i="2"/>
  <c r="A20" i="2"/>
  <c r="B20" i="2"/>
  <c r="A21" i="2"/>
  <c r="B21" i="2"/>
  <c r="A18" i="2"/>
  <c r="B18" i="2"/>
  <c r="A20" i="4" l="1"/>
  <c r="B20" i="4"/>
  <c r="C20" i="4" l="1"/>
  <c r="C23" i="4"/>
  <c r="C25" i="4"/>
  <c r="C21" i="2"/>
  <c r="C18" i="2"/>
  <c r="BP18" i="1"/>
  <c r="BR21" i="1" l="1"/>
  <c r="BW21" i="1" s="1"/>
  <c r="BS21" i="1"/>
  <c r="BS18" i="1" l="1"/>
  <c r="BR18" i="1"/>
  <c r="F21" i="2"/>
  <c r="D21" i="2"/>
  <c r="BQ18" i="1" l="1"/>
  <c r="BQ24" i="1" s="1"/>
  <c r="E43" i="8" l="1"/>
  <c r="E47" i="8" l="1"/>
  <c r="G47" i="8"/>
  <c r="E56" i="8"/>
  <c r="G56" i="8"/>
  <c r="E66" i="8"/>
  <c r="G66" i="8"/>
  <c r="E64" i="8"/>
  <c r="G64" i="8"/>
  <c r="G63" i="8" l="1"/>
  <c r="G58" i="8" s="1"/>
  <c r="E63" i="8"/>
  <c r="E32" i="8"/>
  <c r="E58" i="8" l="1"/>
  <c r="C23" i="2"/>
  <c r="C20" i="2"/>
  <c r="F23" i="2"/>
  <c r="D23" i="2"/>
  <c r="F20" i="2"/>
  <c r="D20" i="2"/>
  <c r="F18" i="2"/>
  <c r="D18" i="2"/>
  <c r="G43" i="8"/>
  <c r="E38" i="8"/>
  <c r="G38" i="8" l="1"/>
  <c r="G37" i="8" s="1"/>
  <c r="I43" i="8"/>
  <c r="E37" i="8"/>
  <c r="S20" i="4"/>
  <c r="S23" i="4"/>
  <c r="S22" i="4"/>
  <c r="BM18" i="1"/>
  <c r="AA20" i="4" l="1"/>
  <c r="I38" i="8"/>
  <c r="I37" i="8"/>
  <c r="AC18" i="2"/>
  <c r="E20" i="4" l="1"/>
  <c r="E18" i="8"/>
  <c r="BH20" i="1" l="1"/>
  <c r="BS20" i="1"/>
  <c r="BK20" i="1"/>
  <c r="BK24" i="1" s="1"/>
  <c r="BE20" i="1" l="1"/>
  <c r="BE24" i="1" s="1"/>
  <c r="BH24" i="1"/>
  <c r="G22" i="4"/>
  <c r="Y22" i="4" l="1"/>
  <c r="Y26" i="4" s="1"/>
  <c r="G26" i="4"/>
  <c r="O22" i="4"/>
  <c r="O26" i="4" s="1"/>
  <c r="AB20" i="2"/>
  <c r="W24" i="2"/>
  <c r="BR20" i="1"/>
  <c r="BW20" i="1" s="1"/>
  <c r="BJ20" i="1"/>
  <c r="BJ24" i="1" s="1"/>
  <c r="BS23" i="1"/>
  <c r="E55" i="8"/>
  <c r="BP23" i="1"/>
  <c r="AB24" i="2" l="1"/>
  <c r="D22" i="4"/>
  <c r="D26" i="4" s="1"/>
  <c r="V24" i="2"/>
  <c r="E17" i="8"/>
  <c r="E16" i="8" s="1"/>
  <c r="BM23" i="1"/>
  <c r="S25" i="4" l="1"/>
  <c r="AA25" i="4" l="1"/>
  <c r="S26" i="4"/>
  <c r="Y24" i="2"/>
  <c r="AC23" i="2"/>
  <c r="E25" i="4" s="1"/>
  <c r="AC21" i="2" l="1"/>
  <c r="BP21" i="1"/>
  <c r="BP20" i="1"/>
  <c r="BM20" i="1" s="1"/>
  <c r="BV20" i="1" s="1"/>
  <c r="AA24" i="2"/>
  <c r="BM21" i="1" l="1"/>
  <c r="T25" i="2" s="1"/>
  <c r="BV21" i="1"/>
  <c r="E23" i="4"/>
  <c r="AE21" i="2"/>
  <c r="W22" i="4"/>
  <c r="W23" i="4"/>
  <c r="AA23" i="4" s="1"/>
  <c r="W26" i="4" l="1"/>
  <c r="AA22" i="4"/>
  <c r="AA26" i="4" s="1"/>
  <c r="E22" i="4"/>
  <c r="E26" i="4" s="1"/>
  <c r="AC24" i="2"/>
  <c r="G55" i="8" l="1"/>
  <c r="I55" i="8" s="1"/>
  <c r="BS24" i="1"/>
  <c r="BR24" i="1"/>
  <c r="G32" i="8"/>
  <c r="BP24" i="1" l="1"/>
  <c r="I32" i="8"/>
  <c r="G18" i="8"/>
  <c r="BM24" i="1" l="1"/>
  <c r="G17" i="8"/>
  <c r="I18" i="8"/>
  <c r="G16" i="8" l="1"/>
  <c r="I16" i="8" s="1"/>
  <c r="I17" i="8"/>
</calcChain>
</file>

<file path=xl/sharedStrings.xml><?xml version="1.0" encoding="utf-8"?>
<sst xmlns="http://schemas.openxmlformats.org/spreadsheetml/2006/main" count="443" uniqueCount="245">
  <si>
    <t>Идентифика-тор инвестицион-ного проекта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</si>
  <si>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</si>
  <si>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</si>
  <si>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</si>
  <si>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</si>
  <si>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</si>
  <si>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</si>
  <si>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</si>
  <si>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</si>
  <si>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</si>
  <si>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</si>
  <si>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</si>
  <si>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</si>
  <si>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 xml:space="preserve">  Наименование инвестиционного проекта (группы инвестиционных проектов)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</si>
  <si>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</si>
  <si>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</si>
  <si>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</si>
  <si>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</si>
  <si>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>Характеристики объекта электроэнергетики (объекта инвестиционной деятельности)</t>
  </si>
  <si>
    <t>5</t>
  </si>
  <si>
    <t>7</t>
  </si>
  <si>
    <t>8</t>
  </si>
  <si>
    <t>оборудование</t>
  </si>
  <si>
    <t>прочие затраты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</si>
  <si>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</si>
  <si>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</si>
  <si>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инвестицион-ного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</si>
  <si>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</si>
  <si>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</si>
  <si>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</si>
  <si>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</si>
  <si>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 xml:space="preserve">План </t>
  </si>
  <si>
    <t>в базисном уровне цен, млн рублей 
(с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</si>
  <si>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</si>
  <si>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</si>
  <si>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</si>
  <si>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Утвержденный план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</si>
  <si>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</si>
  <si>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</si>
  <si>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</si>
  <si>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</si>
  <si>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Раздел 2. План освоения капитальных вложений по инвестиционным проектам</t>
  </si>
  <si>
    <t>полное наименование субъекта электроэнергетики</t>
  </si>
  <si>
    <t xml:space="preserve">  Наименование инвестиционного проекта (наименование группы инвестиционных проектов)</t>
  </si>
  <si>
    <t>Итого</t>
  </si>
  <si>
    <t>№ п/п</t>
  </si>
  <si>
    <t>Показатель</t>
  </si>
  <si>
    <t>I</t>
  </si>
  <si>
    <t>1.1</t>
  </si>
  <si>
    <t>1.1.1</t>
  </si>
  <si>
    <t>1.1.2</t>
  </si>
  <si>
    <t>1.1.3</t>
  </si>
  <si>
    <t>1.1.4</t>
  </si>
  <si>
    <t>1.2</t>
  </si>
  <si>
    <t>II</t>
  </si>
  <si>
    <t>2.1</t>
  </si>
  <si>
    <t>2.2</t>
  </si>
  <si>
    <t>2.3</t>
  </si>
  <si>
    <t>2.4</t>
  </si>
  <si>
    <t>2.5</t>
  </si>
  <si>
    <t>2.6</t>
  </si>
  <si>
    <t>2.7</t>
  </si>
  <si>
    <t>Источники финансирования инвестиционной программы всего (I+II), в том числе:</t>
  </si>
  <si>
    <t>Прибыль, направляемая на инвестиции, в том числе:</t>
  </si>
  <si>
    <t>1.1.1.1</t>
  </si>
  <si>
    <t>1.1.1.2</t>
  </si>
  <si>
    <t>1.1.3.1</t>
  </si>
  <si>
    <t>1.1.3.2</t>
  </si>
  <si>
    <t>1.2.1</t>
  </si>
  <si>
    <t>1.2.1.1</t>
  </si>
  <si>
    <t>1.2.1.2</t>
  </si>
  <si>
    <t>1.2.2</t>
  </si>
  <si>
    <t>прочая амортизация</t>
  </si>
  <si>
    <t>1.2.3</t>
  </si>
  <si>
    <t>1.2.3.1</t>
  </si>
  <si>
    <t>1.2.3.2</t>
  </si>
  <si>
    <t>1.3</t>
  </si>
  <si>
    <t>1.4</t>
  </si>
  <si>
    <t xml:space="preserve">Прочие собственные средства всего, в том числе: </t>
  </si>
  <si>
    <t>1.4.1</t>
  </si>
  <si>
    <t>Кредиты</t>
  </si>
  <si>
    <t>Облигационные займы</t>
  </si>
  <si>
    <t>Векселя</t>
  </si>
  <si>
    <t>Займы организаций</t>
  </si>
  <si>
    <t>2.5.1</t>
  </si>
  <si>
    <t>2.5.2</t>
  </si>
  <si>
    <t>Использование лизинга</t>
  </si>
  <si>
    <t>Прочие привлеченные средства</t>
  </si>
  <si>
    <t xml:space="preserve">Итого </t>
  </si>
  <si>
    <t>млн рублей</t>
  </si>
  <si>
    <t>прибыль от продажи электрической энергии (мощности) по нерегулируемым ценам</t>
  </si>
  <si>
    <t>недоиспользованная амортизация прошлых лет всего, в том числе:</t>
  </si>
  <si>
    <t>Возврат налога на добавленную стоимость</t>
  </si>
  <si>
    <t>2.5.1.1</t>
  </si>
  <si>
    <t>2.5.2.1</t>
  </si>
  <si>
    <t xml:space="preserve">инвестиционная составляющая в тарифах, в том числе: 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</si>
  <si>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</si>
  <si>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</si>
  <si>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прочая прибыль</t>
  </si>
  <si>
    <t>амортизация, учтенная в тарифах, всего, в том числе:</t>
  </si>
  <si>
    <t>средства дополнительной эмиссии акций</t>
  </si>
  <si>
    <t>Привлеченные средства, всего, в том числе:</t>
  </si>
  <si>
    <t>Собственные средства всего, в том числе:</t>
  </si>
  <si>
    <t>Амортизация основных средств всего, в том числе:</t>
  </si>
  <si>
    <t>Бюджетное финансирование, всего, в том числе:</t>
  </si>
  <si>
    <t>средства федерального бюджета, всего, в том числе:</t>
  </si>
  <si>
    <t>средства консолидированного бюджета субъекта Российской Федерации, всего, в том числе:</t>
  </si>
  <si>
    <t>прибыль от технологического присоединения,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</si>
  <si>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</si>
  <si>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недоиспользованные в прошлых периодах</t>
  </si>
  <si>
    <t>Приложение  № 1</t>
  </si>
  <si>
    <t>1.1.1.3</t>
  </si>
  <si>
    <t>1.2.3.3</t>
  </si>
  <si>
    <t>1.2.3.4</t>
  </si>
  <si>
    <t>1.2.3.5</t>
  </si>
  <si>
    <t>1.2.3.6</t>
  </si>
  <si>
    <t>1.2.3.7</t>
  </si>
  <si>
    <t>Раздел 1. План принятия основных средств и нематериальных активов к бухгалтерскому учету</t>
  </si>
  <si>
    <t xml:space="preserve">План ввода основных средств </t>
  </si>
  <si>
    <t>Раздел 3. Источники финансирования инвестиционной программы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</si>
  <si>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</si>
  <si>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</si>
  <si>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</si>
  <si>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</si>
  <si>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реализации электрической энергии и мощности</t>
  </si>
  <si>
    <t>реализации тепловой энергии (мощности)</t>
  </si>
  <si>
    <t>оказания услуг по оперативно-диспетчерскому управлению в электроэнергетике всего, в том числе:</t>
  </si>
  <si>
    <t>1.1.1.4</t>
  </si>
  <si>
    <t>1.1.1.5</t>
  </si>
  <si>
    <t>1.1.1.5.1</t>
  </si>
  <si>
    <t>1.1.1.5.2</t>
  </si>
  <si>
    <t>1.1.1.6</t>
  </si>
  <si>
    <t>1.1.1.7</t>
  </si>
  <si>
    <t>1.1.1.8</t>
  </si>
  <si>
    <t>1.1.1.8.1</t>
  </si>
  <si>
    <t>1.1.1.8.2</t>
  </si>
  <si>
    <t xml:space="preserve">    от технологического присоединения потребителей</t>
  </si>
  <si>
    <t xml:space="preserve">        в части управления технологическими режимами</t>
  </si>
  <si>
    <t xml:space="preserve">        в части обеспечения надежности</t>
  </si>
  <si>
    <t>производство и поставка электрической энергии и мощности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</si>
  <si>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</si>
  <si>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</si>
  <si>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</si>
  <si>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</si>
  <si>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</si>
  <si>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</si>
  <si>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</si>
  <si>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</si>
  <si>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</si>
  <si>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</t>
  </si>
  <si>
    <t>оказание услуг по оперативно-диспетчерскому управлению в электроэнергетике всего, в том числе:</t>
  </si>
  <si>
    <t>производства и поставки электрической энергии и мощности</t>
  </si>
  <si>
    <t>Финанасирование капитальных вложений в прогнозных ценах соответствующих лет, млн. рублей (с НДС)</t>
  </si>
  <si>
    <t>Идентификатор инвестиционного проекта</t>
  </si>
  <si>
    <t>2.</t>
  </si>
  <si>
    <t>3.</t>
  </si>
  <si>
    <t xml:space="preserve">Приобретение ИТ-имущества </t>
  </si>
  <si>
    <t>Аппаратно-программный комплекс шифрования АКПШ "Континент"</t>
  </si>
  <si>
    <t>Оснащение интеллектуальной системой учета</t>
  </si>
  <si>
    <t xml:space="preserve">Оборудование многоквартирных жилых домов интеллектуальной системой учета  в рамках проекта "Умный город Полярные Зори" </t>
  </si>
  <si>
    <t>Иные проекты</t>
  </si>
  <si>
    <t>J_KL06</t>
  </si>
  <si>
    <t>J_KL09</t>
  </si>
  <si>
    <t>J_KL10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</si>
  <si>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2020 год 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</si>
  <si>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2021 года 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</si>
  <si>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Утвержденный план  
2022 года  </t>
  </si>
  <si>
    <t>Освоение капитальных вложений 
в прогнозных ценах соответствующих лет, млн рублей  (без НДС)</t>
  </si>
  <si>
    <t xml:space="preserve">2020 год </t>
  </si>
  <si>
    <t xml:space="preserve">2021 год </t>
  </si>
  <si>
    <t>2022год</t>
  </si>
  <si>
    <t>2021 год</t>
  </si>
  <si>
    <t xml:space="preserve">2022 год </t>
  </si>
  <si>
    <t>2020 год</t>
  </si>
  <si>
    <t>2022 год</t>
  </si>
  <si>
    <t>филиал "КолАтомЭнергоСбыт" АО "АтомЭнергоСбыт"</t>
  </si>
  <si>
    <t xml:space="preserve">филиал "КолАтомЭнергоСбыт" АО "АтомЭнергоСбыт" </t>
  </si>
  <si>
    <t>амортизация</t>
  </si>
  <si>
    <t>прибыль на капитальные вложения</t>
  </si>
  <si>
    <t>Оборудование многоквартирных жилых домов интеллектуальной системой учета в целях реализации 522-ФЗ</t>
  </si>
  <si>
    <t>Приложение  № 2</t>
  </si>
  <si>
    <t>ВСЕГО по инвестиционной программе</t>
  </si>
  <si>
    <t>возврат налога на добавленную стоимость</t>
  </si>
  <si>
    <t>4.</t>
  </si>
  <si>
    <t>04.2019</t>
  </si>
  <si>
    <t>08.2019</t>
  </si>
  <si>
    <t>03.2020</t>
  </si>
  <si>
    <t>2.1.</t>
  </si>
  <si>
    <t>3.1.</t>
  </si>
  <si>
    <t>K_KL08</t>
  </si>
  <si>
    <t>Предложение по корректировке утвержденного плана</t>
  </si>
  <si>
    <r>
      <t xml:space="preserve">Предложение по корректировке утвержденного плана 
2021 года 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</si>
  <si>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Предложение по корректировке утвержденного плана  
2022 года  </t>
  </si>
  <si>
    <t>3</t>
  </si>
  <si>
    <t>Итого
(Утвержденный план)</t>
  </si>
  <si>
    <t>Итого
(Утвержденный план с учетом предложения по корректировке)</t>
  </si>
  <si>
    <t>Утвержденный план с учетом предложения по корректировке</t>
  </si>
  <si>
    <t>4</t>
  </si>
  <si>
    <t>9</t>
  </si>
  <si>
    <t>Предложение по корректировке 
утвержденного плана</t>
  </si>
  <si>
    <t>в ценах, сложившихся ко времени составления 
сметной документации, млн рублей (с НДС)</t>
  </si>
  <si>
    <t>Предложение по корректировке 
утвержденного плана на 01.01.2020 года</t>
  </si>
  <si>
    <t>средств, полученных от оказания услуг, реализации 
товаров по регулируемым государством ценам 
(тарифам)</t>
  </si>
  <si>
    <t>бюджетов субъектов Российской Федерации и 
муниципальных образований</t>
  </si>
  <si>
    <t>строительные работы, реконструкция, 
монтаж оборудования</t>
  </si>
  <si>
    <t>Утв. план</t>
  </si>
  <si>
    <t>Пред-е по корр.</t>
  </si>
  <si>
    <t xml:space="preserve">Утв. план </t>
  </si>
  <si>
    <t xml:space="preserve">ОП "КолАтомЭнергоСбыт" АО "АтомЭнергоСбыт" </t>
  </si>
  <si>
    <t>Приложение  № 3</t>
  </si>
  <si>
    <t>Ввод объектов инвестиционной деятельности(мощностей)
 в эксплуатацию</t>
  </si>
  <si>
    <t>1 квартал 
2020 года</t>
  </si>
  <si>
    <t>2 квартал 
2020 года</t>
  </si>
  <si>
    <t>3 квартал 
2020 года</t>
  </si>
  <si>
    <t>4 квартал 
2020 года</t>
  </si>
  <si>
    <t>Утвержденный 
план</t>
  </si>
  <si>
    <t>шт.</t>
  </si>
  <si>
    <t>Другое</t>
  </si>
  <si>
    <t>1 квартал 2020 года</t>
  </si>
  <si>
    <t>2 квартал 2020 года</t>
  </si>
  <si>
    <t>3 квартал 2020 года</t>
  </si>
  <si>
    <t>4 квартал 2020 года</t>
  </si>
  <si>
    <t>основные 
средства</t>
  </si>
  <si>
    <t>в том числе по кварталам</t>
  </si>
  <si>
    <t>Предложение по корректировке с учетом утвержденного плана</t>
  </si>
  <si>
    <t>Справочно: 
наименование электронных документов, содержащих паспорт соответствующего проекта.</t>
  </si>
  <si>
    <t>Приложение №4</t>
  </si>
  <si>
    <t>Приложение  №5</t>
  </si>
  <si>
    <t xml:space="preserve">    от технологического присоединения объектов по производству электрической и тепловой энергии</t>
  </si>
  <si>
    <t>Год раскрытия информации: 2021</t>
  </si>
  <si>
    <t>2.2.</t>
  </si>
  <si>
    <t>03.2021</t>
  </si>
  <si>
    <t>План 
на 01.01.2021 года</t>
  </si>
  <si>
    <t>Утвержденные плановые значения показателей приведены в соответствии с Приказом Министерства энергетики и ЖКХ Мурманской области от 29.10.2020 г. №201</t>
  </si>
  <si>
    <t>Утвержденный план 
на 01.01.2021 года</t>
  </si>
  <si>
    <t>Предложение по корректировке утвержденного плана 
на 01.01.2021 года</t>
  </si>
  <si>
    <t>1</t>
  </si>
  <si>
    <t>1.1.</t>
  </si>
  <si>
    <t>06.2021</t>
  </si>
  <si>
    <t>F06_1027700050278_01_0_47_01</t>
  </si>
  <si>
    <t>F06_1027700050278_01_0_47_02</t>
  </si>
  <si>
    <t>F06_1027700050278_01_0_47_03</t>
  </si>
  <si>
    <t>F06_1027700050278_01_0_47_04</t>
  </si>
  <si>
    <t>Приобретение дизель-генераторных установок</t>
  </si>
  <si>
    <t xml:space="preserve">                                                                                                                                 Заместитель Генерального директора - директор филиала _____________________________________Д.А. Базаров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</si>
</sst>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#,##0.000_ ;\-#,##0.000\ "/>
    <numFmt numFmtId="170" formatCode="_-* #,##0.00000000\ &quot;₽&quot;_-;\-* #,##0.00000000\ &quot;₽&quot;_-;_-* &quot;-&quot;??\ &quot;₽&quot;_-;_-@_-"/>
    <numFmt numFmtId="171" formatCode="_-* #,##0\ _₽_-;\-* #,##0\ _₽_-;_-* &quot;-&quot;??\ _₽_-;_-@_-"/>
    <numFmt numFmtId="172" formatCode="_-* #,##0.00\ _₽_-;\-* #,##0.00\ _₽_-;_-* &quot;-&quot;\ _₽_-;_-@_-"/>
    <numFmt numFmtId="173" formatCode="#,##0.00000"/>
    <numFmt numFmtId="174" formatCode="#,##0.000000000"/>
    <numFmt numFmtId="175" formatCode="#,##0.00000000000"/>
    <numFmt numFmtId="176" formatCode="0.0000000000"/>
    <numFmt numFmtId="177" formatCode="0.00000000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name val="Times New Roman CYR"/>
      <charset val="204"/>
    </font>
    <font>
      <sz val="10"/>
      <name val="Times New Roman CYR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Arial"/>
      <family val="2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6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3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3" fillId="0" borderId="0"/>
    <xf numFmtId="0" fontId="12" fillId="0" borderId="0"/>
    <xf numFmtId="0" fontId="39" fillId="0" borderId="0"/>
    <xf numFmtId="0" fontId="39" fillId="0" borderId="0"/>
    <xf numFmtId="164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0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45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8" fillId="0" borderId="0"/>
    <xf numFmtId="0" fontId="13" fillId="0" borderId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0" fontId="7" fillId="0" borderId="0"/>
    <xf numFmtId="0" fontId="33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3" fillId="0" borderId="0"/>
    <xf numFmtId="0" fontId="2" fillId="0" borderId="0"/>
    <xf numFmtId="0" fontId="39" fillId="0" borderId="0"/>
    <xf numFmtId="9" fontId="50" fillId="0" borderId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1" fillId="0" borderId="0"/>
    <xf numFmtId="166" fontId="33" fillId="0" borderId="0" applyFont="0" applyFill="0" applyBorder="0" applyAlignment="0" applyProtection="0"/>
    <xf numFmtId="0" fontId="1" fillId="0" borderId="0"/>
  </cellStyleXfs>
  <cellXfs count="366">
    <xf numFmtId="0" fontId="0" fillId="0" borderId="0" xfId="0"/>
    <xf numFmtId="0" fontId="13" fillId="0" borderId="0" xfId="0" applyFont="1" applyFill="1" applyAlignment="1">
      <alignment horizontal="right"/>
    </xf>
    <xf numFmtId="0" fontId="14" fillId="0" borderId="0" xfId="46" applyFont="1" applyFill="1" applyBorder="1" applyAlignment="1"/>
    <xf numFmtId="0" fontId="35" fillId="0" borderId="0" xfId="45" applyFont="1" applyFill="1" applyBorder="1" applyAlignment="1">
      <alignment vertical="center"/>
    </xf>
    <xf numFmtId="0" fontId="43" fillId="0" borderId="0" xfId="0" applyFont="1" applyFill="1" applyAlignment="1"/>
    <xf numFmtId="0" fontId="40" fillId="0" borderId="0" xfId="0" applyFont="1" applyFill="1" applyAlignment="1"/>
    <xf numFmtId="0" fontId="13" fillId="0" borderId="0" xfId="0" applyFont="1" applyFill="1" applyBorder="1" applyAlignment="1"/>
    <xf numFmtId="0" fontId="40" fillId="0" borderId="0" xfId="0" applyFont="1" applyFill="1" applyBorder="1" applyAlignment="1">
      <alignment horizontal="center" vertical="center"/>
    </xf>
    <xf numFmtId="0" fontId="35" fillId="0" borderId="0" xfId="44" applyFont="1" applyFill="1" applyBorder="1" applyAlignment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42" fillId="0" borderId="0" xfId="55" applyFont="1" applyFill="1" applyAlignment="1">
      <alignment vertical="center"/>
    </xf>
    <xf numFmtId="0" fontId="37" fillId="0" borderId="0" xfId="55" applyFont="1" applyFill="1" applyAlignment="1">
      <alignment vertical="top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46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/>
    </xf>
    <xf numFmtId="0" fontId="13" fillId="0" borderId="10" xfId="0" applyFont="1" applyFill="1" applyBorder="1" applyAlignment="1">
      <alignment horizontal="left" vertical="center" wrapText="1" indent="1"/>
    </xf>
    <xf numFmtId="0" fontId="13" fillId="0" borderId="10" xfId="57" applyFont="1" applyFill="1" applyBorder="1" applyAlignment="1">
      <alignment horizontal="left" vertical="center" wrapText="1" indent="3"/>
    </xf>
    <xf numFmtId="0" fontId="13" fillId="0" borderId="10" xfId="57" applyFont="1" applyFill="1" applyBorder="1" applyAlignment="1">
      <alignment horizontal="left" vertical="center" wrapText="1" indent="5"/>
    </xf>
    <xf numFmtId="0" fontId="13" fillId="0" borderId="0" xfId="46" applyFont="1" applyFill="1" applyBorder="1" applyAlignment="1">
      <alignment vertical="center"/>
    </xf>
    <xf numFmtId="0" fontId="37" fillId="0" borderId="10" xfId="55" applyFont="1" applyFill="1" applyBorder="1" applyAlignment="1">
      <alignment horizontal="center" vertical="center"/>
    </xf>
    <xf numFmtId="49" fontId="37" fillId="0" borderId="0" xfId="55" applyNumberFormat="1" applyFont="1" applyFill="1" applyBorder="1" applyAlignment="1">
      <alignment horizontal="center" vertical="center"/>
    </xf>
    <xf numFmtId="0" fontId="37" fillId="0" borderId="0" xfId="55" applyFont="1" applyFill="1" applyBorder="1" applyAlignment="1">
      <alignment horizontal="center" vertical="center" wrapText="1"/>
    </xf>
    <xf numFmtId="0" fontId="13" fillId="0" borderId="0" xfId="57" applyFont="1" applyFill="1"/>
    <xf numFmtId="168" fontId="13" fillId="0" borderId="10" xfId="57" applyNumberFormat="1" applyFont="1" applyFill="1" applyBorder="1" applyAlignment="1">
      <alignment horizontal="center" vertical="center" wrapText="1"/>
    </xf>
    <xf numFmtId="0" fontId="41" fillId="0" borderId="0" xfId="272" applyFont="1" applyFill="1" applyAlignment="1">
      <alignment horizontal="justify"/>
    </xf>
    <xf numFmtId="0" fontId="13" fillId="0" borderId="0" xfId="0" applyFont="1" applyFill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167" fontId="14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 wrapText="1"/>
    </xf>
    <xf numFmtId="2" fontId="37" fillId="0" borderId="0" xfId="55" applyNumberFormat="1" applyFont="1" applyFill="1" applyBorder="1" applyAlignment="1">
      <alignment horizontal="center" vertical="center"/>
    </xf>
    <xf numFmtId="2" fontId="37" fillId="0" borderId="0" xfId="55" applyNumberFormat="1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center" vertical="center"/>
    </xf>
    <xf numFmtId="2" fontId="37" fillId="0" borderId="0" xfId="55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37" fillId="0" borderId="0" xfId="55" applyNumberFormat="1" applyFont="1" applyFill="1" applyBorder="1" applyAlignment="1">
      <alignment horizontal="center" vertical="center" wrapText="1"/>
    </xf>
    <xf numFmtId="168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169" fontId="13" fillId="0" borderId="0" xfId="37" applyNumberFormat="1" applyFont="1" applyFill="1" applyBorder="1" applyAlignment="1">
      <alignment horizontal="center" vertical="center"/>
    </xf>
    <xf numFmtId="0" fontId="37" fillId="0" borderId="0" xfId="55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37" fillId="0" borderId="0" xfId="55" applyFont="1" applyFill="1" applyBorder="1" applyAlignment="1">
      <alignment horizontal="center" vertical="center"/>
    </xf>
    <xf numFmtId="168" fontId="37" fillId="0" borderId="0" xfId="55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 applyProtection="1">
      <alignment horizontal="left" vertical="center" wrapText="1"/>
    </xf>
    <xf numFmtId="4" fontId="13" fillId="0" borderId="10" xfId="55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/>
    </xf>
    <xf numFmtId="4" fontId="13" fillId="0" borderId="10" xfId="57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/>
    <xf numFmtId="171" fontId="13" fillId="0" borderId="0" xfId="0" applyNumberFormat="1" applyFont="1" applyFill="1"/>
    <xf numFmtId="41" fontId="13" fillId="0" borderId="0" xfId="0" applyNumberFormat="1" applyFont="1" applyFill="1"/>
    <xf numFmtId="0" fontId="13" fillId="0" borderId="0" xfId="0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2" fontId="13" fillId="0" borderId="10" xfId="0" applyNumberFormat="1" applyFont="1" applyFill="1" applyBorder="1" applyAlignment="1">
      <alignment horizontal="left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3" fontId="13" fillId="0" borderId="0" xfId="0" applyNumberFormat="1" applyFont="1" applyFill="1"/>
    <xf numFmtId="172" fontId="13" fillId="0" borderId="0" xfId="0" applyNumberFormat="1" applyFont="1" applyFill="1"/>
    <xf numFmtId="4" fontId="14" fillId="0" borderId="1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/>
    <xf numFmtId="41" fontId="13" fillId="0" borderId="0" xfId="0" applyNumberFormat="1" applyFont="1" applyFill="1" applyAlignment="1">
      <alignment horizontal="right"/>
    </xf>
    <xf numFmtId="4" fontId="59" fillId="0" borderId="10" xfId="0" applyNumberFormat="1" applyFont="1" applyFill="1" applyBorder="1" applyAlignment="1">
      <alignment horizontal="center" vertical="center"/>
    </xf>
    <xf numFmtId="0" fontId="43" fillId="0" borderId="0" xfId="55" applyFont="1" applyFill="1" applyAlignment="1">
      <alignment vertical="center"/>
    </xf>
    <xf numFmtId="0" fontId="13" fillId="0" borderId="0" xfId="55" applyFont="1" applyFill="1" applyAlignment="1">
      <alignment vertical="top"/>
    </xf>
    <xf numFmtId="2" fontId="37" fillId="0" borderId="10" xfId="55" applyNumberFormat="1" applyFont="1" applyFill="1" applyBorder="1" applyAlignment="1">
      <alignment horizontal="center" vertical="center"/>
    </xf>
    <xf numFmtId="2" fontId="13" fillId="0" borderId="0" xfId="0" applyNumberFormat="1" applyFont="1" applyFill="1"/>
    <xf numFmtId="4" fontId="13" fillId="0" borderId="0" xfId="0" applyNumberFormat="1" applyFont="1" applyFill="1" applyAlignment="1">
      <alignment wrapText="1"/>
    </xf>
    <xf numFmtId="0" fontId="14" fillId="0" borderId="10" xfId="55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4" fontId="13" fillId="0" borderId="0" xfId="0" applyNumberFormat="1" applyFont="1" applyFill="1" applyAlignment="1">
      <alignment vertical="center" wrapText="1"/>
    </xf>
    <xf numFmtId="2" fontId="37" fillId="0" borderId="10" xfId="55" applyNumberFormat="1" applyFont="1" applyFill="1" applyBorder="1" applyAlignment="1">
      <alignment horizontal="left" vertical="center" wrapText="1"/>
    </xf>
    <xf numFmtId="4" fontId="13" fillId="0" borderId="0" xfId="283" applyNumberFormat="1" applyFont="1" applyFill="1" applyAlignment="1">
      <alignment horizontal="right"/>
    </xf>
    <xf numFmtId="2" fontId="13" fillId="0" borderId="0" xfId="55" applyNumberFormat="1" applyFont="1" applyFill="1" applyBorder="1" applyAlignment="1">
      <alignment horizontal="center" vertical="center" wrapText="1"/>
    </xf>
    <xf numFmtId="0" fontId="62" fillId="0" borderId="0" xfId="0" applyFont="1" applyFill="1"/>
    <xf numFmtId="2" fontId="62" fillId="0" borderId="0" xfId="55" applyNumberFormat="1" applyFont="1" applyFill="1" applyBorder="1" applyAlignment="1">
      <alignment horizontal="center" vertical="center" wrapText="1"/>
    </xf>
    <xf numFmtId="2" fontId="62" fillId="0" borderId="0" xfId="0" applyNumberFormat="1" applyFont="1" applyFill="1"/>
    <xf numFmtId="0" fontId="62" fillId="0" borderId="0" xfId="0" applyFont="1" applyFill="1" applyAlignment="1">
      <alignment vertical="center"/>
    </xf>
    <xf numFmtId="4" fontId="62" fillId="0" borderId="0" xfId="0" applyNumberFormat="1" applyFont="1" applyFill="1" applyAlignment="1">
      <alignment vertical="center"/>
    </xf>
    <xf numFmtId="0" fontId="63" fillId="0" borderId="0" xfId="0" applyFont="1" applyFill="1" applyAlignment="1">
      <alignment vertical="center"/>
    </xf>
    <xf numFmtId="2" fontId="14" fillId="0" borderId="10" xfId="0" applyNumberFormat="1" applyFont="1" applyFill="1" applyBorder="1" applyAlignment="1">
      <alignment horizontal="left" vertical="center" wrapText="1"/>
    </xf>
    <xf numFmtId="2" fontId="38" fillId="0" borderId="10" xfId="0" applyNumberFormat="1" applyFont="1" applyFill="1" applyBorder="1" applyAlignment="1">
      <alignment horizontal="left" vertical="center" wrapText="1"/>
    </xf>
    <xf numFmtId="2" fontId="13" fillId="0" borderId="10" xfId="55" applyNumberFormat="1" applyFont="1" applyFill="1" applyBorder="1" applyAlignment="1">
      <alignment horizontal="center" vertical="center"/>
    </xf>
    <xf numFmtId="2" fontId="13" fillId="0" borderId="10" xfId="55" applyNumberFormat="1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center" vertical="center" wrapText="1"/>
    </xf>
    <xf numFmtId="167" fontId="62" fillId="0" borderId="0" xfId="0" applyNumberFormat="1" applyFont="1" applyFill="1" applyBorder="1" applyAlignment="1">
      <alignment horizontal="center" vertical="center" wrapText="1"/>
    </xf>
    <xf numFmtId="167" fontId="62" fillId="0" borderId="0" xfId="0" applyNumberFormat="1" applyFont="1" applyFill="1" applyBorder="1" applyAlignment="1">
      <alignment horizontal="center" vertical="center"/>
    </xf>
    <xf numFmtId="0" fontId="62" fillId="0" borderId="0" xfId="55" applyFont="1" applyFill="1" applyBorder="1" applyAlignment="1">
      <alignment horizontal="center" vertical="center" wrapText="1"/>
    </xf>
    <xf numFmtId="2" fontId="62" fillId="0" borderId="0" xfId="0" applyNumberFormat="1" applyFont="1" applyFill="1" applyBorder="1" applyAlignment="1">
      <alignment horizontal="center" vertical="center" wrapText="1"/>
    </xf>
    <xf numFmtId="2" fontId="62" fillId="0" borderId="0" xfId="0" applyNumberFormat="1" applyFont="1" applyFill="1" applyBorder="1" applyAlignment="1">
      <alignment horizontal="center" vertical="center"/>
    </xf>
    <xf numFmtId="49" fontId="62" fillId="0" borderId="0" xfId="55" applyNumberFormat="1" applyFont="1" applyFill="1" applyBorder="1" applyAlignment="1">
      <alignment horizontal="center" vertical="center" wrapText="1"/>
    </xf>
    <xf numFmtId="168" fontId="62" fillId="0" borderId="0" xfId="0" applyNumberFormat="1" applyFont="1" applyFill="1" applyBorder="1" applyAlignment="1">
      <alignment horizontal="center" vertical="center" wrapText="1"/>
    </xf>
    <xf numFmtId="0" fontId="64" fillId="0" borderId="0" xfId="55" applyFont="1" applyFill="1" applyAlignment="1">
      <alignment vertical="center"/>
    </xf>
    <xf numFmtId="0" fontId="62" fillId="0" borderId="0" xfId="55" applyFont="1" applyFill="1" applyAlignment="1">
      <alignment vertical="top"/>
    </xf>
    <xf numFmtId="0" fontId="63" fillId="0" borderId="0" xfId="46" applyFont="1" applyFill="1" applyBorder="1" applyAlignment="1"/>
    <xf numFmtId="0" fontId="63" fillId="0" borderId="0" xfId="45" applyFont="1" applyFill="1" applyBorder="1" applyAlignment="1">
      <alignment vertical="center"/>
    </xf>
    <xf numFmtId="2" fontId="6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wrapText="1"/>
    </xf>
    <xf numFmtId="0" fontId="62" fillId="0" borderId="0" xfId="57" applyFont="1" applyFill="1"/>
    <xf numFmtId="0" fontId="63" fillId="0" borderId="0" xfId="44" applyFont="1" applyFill="1" applyBorder="1" applyAlignment="1"/>
    <xf numFmtId="0" fontId="63" fillId="0" borderId="0" xfId="0" applyFont="1" applyFill="1" applyAlignment="1">
      <alignment wrapText="1"/>
    </xf>
    <xf numFmtId="4" fontId="62" fillId="0" borderId="0" xfId="57" applyNumberFormat="1" applyFont="1" applyFill="1" applyAlignment="1">
      <alignment horizontal="center" vertical="center"/>
    </xf>
    <xf numFmtId="2" fontId="62" fillId="0" borderId="0" xfId="57" applyNumberFormat="1" applyFont="1" applyFill="1"/>
    <xf numFmtId="2" fontId="65" fillId="0" borderId="0" xfId="58" applyNumberFormat="1" applyFont="1" applyFill="1" applyAlignment="1">
      <alignment vertical="center" wrapText="1"/>
    </xf>
    <xf numFmtId="0" fontId="13" fillId="0" borderId="0" xfId="57" applyFont="1" applyFill="1" applyAlignment="1">
      <alignment horizontal="right"/>
    </xf>
    <xf numFmtId="0" fontId="48" fillId="0" borderId="10" xfId="57" applyFont="1" applyFill="1" applyBorder="1" applyAlignment="1">
      <alignment horizontal="center" vertical="center" wrapText="1"/>
    </xf>
    <xf numFmtId="49" fontId="53" fillId="0" borderId="10" xfId="57" applyNumberFormat="1" applyFont="1" applyFill="1" applyBorder="1" applyAlignment="1">
      <alignment horizontal="center" vertical="center"/>
    </xf>
    <xf numFmtId="0" fontId="53" fillId="0" borderId="10" xfId="57" applyFont="1" applyFill="1" applyBorder="1" applyAlignment="1">
      <alignment horizontal="center" vertical="center" wrapText="1"/>
    </xf>
    <xf numFmtId="49" fontId="48" fillId="0" borderId="0" xfId="57" applyNumberFormat="1" applyFont="1" applyFill="1" applyAlignment="1">
      <alignment horizontal="center" vertical="center"/>
    </xf>
    <xf numFmtId="0" fontId="13" fillId="0" borderId="0" xfId="57" applyFont="1" applyFill="1" applyAlignment="1">
      <alignment wrapText="1"/>
    </xf>
    <xf numFmtId="0" fontId="36" fillId="0" borderId="10" xfId="45" applyFont="1" applyFill="1" applyBorder="1" applyAlignment="1">
      <alignment horizontal="center" vertical="center"/>
    </xf>
    <xf numFmtId="0" fontId="13" fillId="0" borderId="0" xfId="45" applyFont="1" applyFill="1" applyBorder="1" applyAlignment="1">
      <alignment horizontal="center" vertical="center"/>
    </xf>
    <xf numFmtId="0" fontId="13" fillId="0" borderId="0" xfId="45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textRotation="90" wrapText="1" readingOrder="1"/>
    </xf>
    <xf numFmtId="0" fontId="13" fillId="0" borderId="0" xfId="0" applyFont="1" applyFill="1" applyAlignment="1">
      <alignment horizontal="left"/>
    </xf>
    <xf numFmtId="0" fontId="13" fillId="0" borderId="10" xfId="0" applyFont="1" applyFill="1" applyBorder="1" applyAlignment="1">
      <alignment horizontal="left" textRotation="90" wrapText="1"/>
    </xf>
    <xf numFmtId="0" fontId="13" fillId="0" borderId="10" xfId="37" applyFont="1" applyFill="1" applyBorder="1" applyAlignment="1">
      <alignment horizontal="left" textRotation="90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0" xfId="274" applyFont="1" applyFill="1"/>
    <xf numFmtId="0" fontId="13" fillId="0" borderId="10" xfId="274" applyFont="1" applyFill="1" applyBorder="1" applyAlignment="1">
      <alignment horizontal="center" vertical="center" textRotation="90" wrapText="1"/>
    </xf>
    <xf numFmtId="0" fontId="13" fillId="0" borderId="10" xfId="274" applyFont="1" applyFill="1" applyBorder="1" applyAlignment="1">
      <alignment horizontal="center" vertical="center" wrapText="1"/>
    </xf>
    <xf numFmtId="0" fontId="13" fillId="0" borderId="11" xfId="274" applyFont="1" applyFill="1" applyBorder="1" applyAlignment="1">
      <alignment horizontal="center" vertical="center" wrapText="1"/>
    </xf>
    <xf numFmtId="0" fontId="13" fillId="0" borderId="0" xfId="274" applyFont="1" applyFill="1" applyAlignment="1">
      <alignment wrapText="1"/>
    </xf>
    <xf numFmtId="0" fontId="13" fillId="0" borderId="0" xfId="37" applyFont="1" applyFill="1" applyAlignment="1">
      <alignment horizontal="right" vertical="center"/>
    </xf>
    <xf numFmtId="0" fontId="13" fillId="0" borderId="0" xfId="274" applyFont="1" applyFill="1" applyBorder="1"/>
    <xf numFmtId="0" fontId="13" fillId="0" borderId="0" xfId="274" applyFont="1" applyFill="1" applyBorder="1" applyAlignment="1">
      <alignment horizontal="center"/>
    </xf>
    <xf numFmtId="0" fontId="13" fillId="0" borderId="0" xfId="274" applyFont="1" applyFill="1" applyBorder="1" applyAlignment="1">
      <alignment horizontal="center" vertical="center" wrapText="1"/>
    </xf>
    <xf numFmtId="0" fontId="13" fillId="0" borderId="0" xfId="274" applyFont="1" applyFill="1" applyBorder="1" applyAlignment="1">
      <alignment vertical="center"/>
    </xf>
    <xf numFmtId="0" fontId="13" fillId="0" borderId="0" xfId="274" applyFont="1" applyFill="1" applyBorder="1" applyAlignment="1">
      <alignment horizontal="center" vertical="center" textRotation="90" wrapText="1"/>
    </xf>
    <xf numFmtId="0" fontId="13" fillId="0" borderId="0" xfId="274" applyFont="1" applyFill="1" applyBorder="1" applyAlignment="1">
      <alignment horizontal="center" vertical="center"/>
    </xf>
    <xf numFmtId="49" fontId="13" fillId="0" borderId="10" xfId="274" applyNumberFormat="1" applyFont="1" applyFill="1" applyBorder="1" applyAlignment="1">
      <alignment horizontal="center" vertical="center" wrapText="1"/>
    </xf>
    <xf numFmtId="3" fontId="13" fillId="0" borderId="10" xfId="274" applyNumberFormat="1" applyFont="1" applyFill="1" applyBorder="1" applyAlignment="1">
      <alignment horizontal="center" vertical="center" wrapText="1"/>
    </xf>
    <xf numFmtId="0" fontId="40" fillId="0" borderId="0" xfId="55" applyFont="1" applyFill="1" applyBorder="1" applyAlignment="1">
      <alignment horizontal="center" vertical="center" wrapText="1"/>
    </xf>
    <xf numFmtId="0" fontId="40" fillId="0" borderId="0" xfId="55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vertical="center" wrapText="1"/>
    </xf>
    <xf numFmtId="0" fontId="13" fillId="0" borderId="0" xfId="274" applyFont="1" applyFill="1" applyBorder="1" applyAlignment="1">
      <alignment vertical="center" wrapText="1"/>
    </xf>
    <xf numFmtId="49" fontId="13" fillId="0" borderId="0" xfId="45" applyNumberFormat="1" applyFont="1" applyFill="1" applyBorder="1" applyAlignment="1">
      <alignment horizontal="center" vertical="center"/>
    </xf>
    <xf numFmtId="0" fontId="13" fillId="0" borderId="23" xfId="274" applyFont="1" applyFill="1" applyBorder="1" applyAlignment="1">
      <alignment horizontal="center" vertical="center" textRotation="90" wrapText="1"/>
    </xf>
    <xf numFmtId="0" fontId="13" fillId="0" borderId="16" xfId="274" applyFont="1" applyFill="1" applyBorder="1" applyAlignment="1">
      <alignment horizontal="center" vertical="center" wrapText="1"/>
    </xf>
    <xf numFmtId="0" fontId="13" fillId="0" borderId="23" xfId="274" applyFont="1" applyFill="1" applyBorder="1" applyAlignment="1">
      <alignment horizontal="center" vertical="center" wrapText="1"/>
    </xf>
    <xf numFmtId="49" fontId="14" fillId="0" borderId="16" xfId="37" applyNumberFormat="1" applyFont="1" applyFill="1" applyBorder="1" applyAlignment="1">
      <alignment horizontal="center" vertical="center" wrapText="1"/>
    </xf>
    <xf numFmtId="0" fontId="37" fillId="0" borderId="28" xfId="55" applyFont="1" applyFill="1" applyBorder="1" applyAlignment="1">
      <alignment horizontal="center" vertical="center"/>
    </xf>
    <xf numFmtId="1" fontId="13" fillId="0" borderId="16" xfId="0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 wrapText="1"/>
    </xf>
    <xf numFmtId="4" fontId="14" fillId="0" borderId="28" xfId="0" applyNumberFormat="1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top" wrapText="1"/>
    </xf>
    <xf numFmtId="2" fontId="13" fillId="0" borderId="16" xfId="55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horizontal="center" vertical="center"/>
    </xf>
    <xf numFmtId="49" fontId="38" fillId="0" borderId="27" xfId="55" applyNumberFormat="1" applyFont="1" applyFill="1" applyBorder="1" applyAlignment="1">
      <alignment horizontal="center" vertical="center" wrapText="1"/>
    </xf>
    <xf numFmtId="2" fontId="38" fillId="0" borderId="28" xfId="0" applyNumberFormat="1" applyFont="1" applyFill="1" applyBorder="1" applyAlignment="1">
      <alignment horizontal="left" vertical="center" wrapText="1"/>
    </xf>
    <xf numFmtId="0" fontId="37" fillId="0" borderId="28" xfId="55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textRotation="90" wrapText="1"/>
    </xf>
    <xf numFmtId="2" fontId="37" fillId="0" borderId="16" xfId="55" applyNumberFormat="1" applyFont="1" applyFill="1" applyBorder="1" applyAlignment="1">
      <alignment horizontal="center" vertical="center"/>
    </xf>
    <xf numFmtId="4" fontId="14" fillId="0" borderId="28" xfId="0" applyNumberFormat="1" applyFont="1" applyFill="1" applyBorder="1" applyAlignment="1">
      <alignment horizontal="center" vertical="center"/>
    </xf>
    <xf numFmtId="0" fontId="48" fillId="0" borderId="23" xfId="57" applyFont="1" applyFill="1" applyBorder="1" applyAlignment="1">
      <alignment horizontal="center" vertical="center" wrapText="1"/>
    </xf>
    <xf numFmtId="49" fontId="53" fillId="0" borderId="16" xfId="57" applyNumberFormat="1" applyFont="1" applyFill="1" applyBorder="1" applyAlignment="1">
      <alignment horizontal="center" vertical="center"/>
    </xf>
    <xf numFmtId="49" fontId="53" fillId="0" borderId="23" xfId="57" applyNumberFormat="1" applyFont="1" applyFill="1" applyBorder="1" applyAlignment="1">
      <alignment horizontal="center" vertical="center"/>
    </xf>
    <xf numFmtId="4" fontId="13" fillId="0" borderId="23" xfId="57" applyNumberFormat="1" applyFont="1" applyFill="1" applyBorder="1" applyAlignment="1">
      <alignment horizontal="center" vertical="center" wrapText="1"/>
    </xf>
    <xf numFmtId="49" fontId="48" fillId="0" borderId="16" xfId="0" applyNumberFormat="1" applyFont="1" applyFill="1" applyBorder="1" applyAlignment="1">
      <alignment horizontal="center" vertical="center"/>
    </xf>
    <xf numFmtId="49" fontId="48" fillId="0" borderId="27" xfId="0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left" vertical="center" wrapText="1" indent="1"/>
    </xf>
    <xf numFmtId="168" fontId="13" fillId="0" borderId="28" xfId="57" applyNumberFormat="1" applyFont="1" applyFill="1" applyBorder="1" applyAlignment="1">
      <alignment horizontal="center" vertical="center" wrapText="1"/>
    </xf>
    <xf numFmtId="4" fontId="13" fillId="0" borderId="28" xfId="57" applyNumberFormat="1" applyFont="1" applyFill="1" applyBorder="1" applyAlignment="1">
      <alignment horizontal="center" vertical="center" wrapText="1"/>
    </xf>
    <xf numFmtId="4" fontId="13" fillId="0" borderId="29" xfId="57" applyNumberFormat="1" applyFont="1" applyFill="1" applyBorder="1" applyAlignment="1">
      <alignment horizontal="center" vertical="center" wrapText="1"/>
    </xf>
    <xf numFmtId="0" fontId="58" fillId="0" borderId="0" xfId="55" applyFont="1" applyFill="1" applyAlignment="1">
      <alignment vertical="top"/>
    </xf>
    <xf numFmtId="0" fontId="40" fillId="0" borderId="0" xfId="55" applyFont="1" applyFill="1" applyAlignment="1">
      <alignment vertical="center"/>
    </xf>
    <xf numFmtId="4" fontId="13" fillId="0" borderId="11" xfId="0" applyNumberFormat="1" applyFont="1" applyFill="1" applyBorder="1" applyAlignment="1">
      <alignment horizontal="center" vertical="center"/>
    </xf>
    <xf numFmtId="4" fontId="14" fillId="0" borderId="44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textRotation="90" wrapText="1"/>
    </xf>
    <xf numFmtId="4" fontId="14" fillId="0" borderId="42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right" textRotation="90" wrapText="1"/>
    </xf>
    <xf numFmtId="2" fontId="13" fillId="0" borderId="10" xfId="0" applyNumberFormat="1" applyFont="1" applyFill="1" applyBorder="1" applyAlignment="1">
      <alignment horizontal="center" vertical="center"/>
    </xf>
    <xf numFmtId="1" fontId="13" fillId="0" borderId="10" xfId="55" applyNumberFormat="1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horizontal="center" vertical="center"/>
    </xf>
    <xf numFmtId="1" fontId="14" fillId="0" borderId="10" xfId="55" applyNumberFormat="1" applyFont="1" applyFill="1" applyBorder="1" applyAlignment="1">
      <alignment horizontal="center" vertical="center" wrapText="1"/>
    </xf>
    <xf numFmtId="49" fontId="14" fillId="0" borderId="27" xfId="55" applyNumberFormat="1" applyFont="1" applyFill="1" applyBorder="1" applyAlignment="1">
      <alignment horizontal="center" vertical="center" wrapText="1"/>
    </xf>
    <xf numFmtId="2" fontId="14" fillId="0" borderId="28" xfId="0" applyNumberFormat="1" applyFont="1" applyFill="1" applyBorder="1" applyAlignment="1">
      <alignment horizontal="left" vertical="center" wrapText="1"/>
    </xf>
    <xf numFmtId="0" fontId="14" fillId="0" borderId="28" xfId="55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40" fillId="0" borderId="0" xfId="55" applyFont="1" applyFill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60" fillId="0" borderId="0" xfId="55" applyFont="1" applyFill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13" fillId="0" borderId="10" xfId="0" applyFont="1" applyFill="1" applyBorder="1" applyAlignment="1">
      <alignment horizontal="center" vertical="center" textRotation="90" wrapText="1"/>
    </xf>
    <xf numFmtId="0" fontId="36" fillId="0" borderId="10" xfId="45" applyFont="1" applyFill="1" applyBorder="1" applyAlignment="1">
      <alignment horizontal="center" vertical="center" wrapText="1"/>
    </xf>
    <xf numFmtId="0" fontId="36" fillId="0" borderId="23" xfId="45" applyFont="1" applyFill="1" applyBorder="1" applyAlignment="1">
      <alignment horizontal="center" vertical="center" wrapText="1"/>
    </xf>
    <xf numFmtId="0" fontId="14" fillId="0" borderId="0" xfId="44" applyFont="1" applyFill="1" applyBorder="1" applyAlignment="1">
      <alignment horizontal="center"/>
    </xf>
    <xf numFmtId="0" fontId="14" fillId="0" borderId="0" xfId="274" applyFont="1" applyFill="1" applyAlignment="1">
      <alignment horizontal="center"/>
    </xf>
    <xf numFmtId="0" fontId="13" fillId="0" borderId="0" xfId="55" applyFont="1" applyFill="1" applyAlignment="1">
      <alignment horizontal="center" vertical="top"/>
    </xf>
    <xf numFmtId="0" fontId="13" fillId="0" borderId="0" xfId="274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31" xfId="57" applyFont="1" applyFill="1" applyBorder="1" applyAlignment="1">
      <alignment horizontal="center" vertical="center" wrapText="1"/>
    </xf>
    <xf numFmtId="0" fontId="0" fillId="0" borderId="0" xfId="0" applyFill="1"/>
    <xf numFmtId="2" fontId="13" fillId="0" borderId="10" xfId="55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top" wrapText="1"/>
    </xf>
    <xf numFmtId="4" fontId="13" fillId="0" borderId="14" xfId="0" applyNumberFormat="1" applyFont="1" applyFill="1" applyBorder="1" applyAlignment="1">
      <alignment horizontal="center" vertical="center"/>
    </xf>
    <xf numFmtId="0" fontId="13" fillId="0" borderId="16" xfId="55" applyFont="1" applyFill="1" applyBorder="1" applyAlignment="1">
      <alignment horizontal="center" vertical="center" wrapText="1"/>
    </xf>
    <xf numFmtId="0" fontId="13" fillId="0" borderId="10" xfId="55" applyFont="1" applyFill="1" applyBorder="1" applyAlignment="1">
      <alignment horizontal="left" vertical="center" wrapText="1"/>
    </xf>
    <xf numFmtId="4" fontId="14" fillId="0" borderId="43" xfId="0" applyNumberFormat="1" applyFont="1" applyFill="1" applyBorder="1" applyAlignment="1">
      <alignment horizontal="center" vertical="center" wrapText="1"/>
    </xf>
    <xf numFmtId="2" fontId="38" fillId="0" borderId="10" xfId="37" applyNumberFormat="1" applyFont="1" applyFill="1" applyBorder="1" applyAlignment="1">
      <alignment vertical="center" wrapText="1"/>
    </xf>
    <xf numFmtId="2" fontId="14" fillId="0" borderId="10" xfId="3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center" vertical="top" wrapText="1"/>
    </xf>
    <xf numFmtId="0" fontId="67" fillId="0" borderId="0" xfId="274" applyFont="1" applyFill="1" applyAlignment="1">
      <alignment vertical="top" wrapText="1"/>
    </xf>
    <xf numFmtId="4" fontId="59" fillId="0" borderId="10" xfId="0" applyNumberFormat="1" applyFont="1" applyFill="1" applyBorder="1" applyAlignment="1">
      <alignment horizontal="center" vertical="center" wrapText="1"/>
    </xf>
    <xf numFmtId="2" fontId="59" fillId="0" borderId="10" xfId="0" applyNumberFormat="1" applyFont="1" applyFill="1" applyBorder="1" applyAlignment="1">
      <alignment horizontal="center" vertical="center"/>
    </xf>
    <xf numFmtId="0" fontId="40" fillId="0" borderId="0" xfId="55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13" fillId="0" borderId="0" xfId="55" applyFont="1" applyFill="1" applyAlignment="1">
      <alignment horizontal="center" vertical="top"/>
    </xf>
    <xf numFmtId="49" fontId="37" fillId="0" borderId="16" xfId="55" applyNumberFormat="1" applyFont="1" applyFill="1" applyBorder="1" applyAlignment="1">
      <alignment horizontal="center" vertical="center"/>
    </xf>
    <xf numFmtId="2" fontId="37" fillId="0" borderId="10" xfId="55" applyNumberFormat="1" applyFont="1" applyFill="1" applyBorder="1" applyAlignment="1">
      <alignment vertical="center" wrapText="1"/>
    </xf>
    <xf numFmtId="0" fontId="37" fillId="0" borderId="0" xfId="55" applyFont="1" applyFill="1" applyBorder="1" applyAlignment="1">
      <alignment vertical="center" wrapText="1"/>
    </xf>
    <xf numFmtId="3" fontId="13" fillId="0" borderId="0" xfId="274" applyNumberFormat="1" applyFont="1" applyFill="1" applyBorder="1" applyAlignment="1">
      <alignment horizontal="center" vertical="center" wrapText="1"/>
    </xf>
    <xf numFmtId="49" fontId="13" fillId="0" borderId="0" xfId="274" applyNumberFormat="1" applyFont="1" applyFill="1" applyBorder="1" applyAlignment="1">
      <alignment horizontal="center" vertical="center" wrapText="1"/>
    </xf>
    <xf numFmtId="49" fontId="38" fillId="0" borderId="45" xfId="55" applyNumberFormat="1" applyFont="1" applyFill="1" applyBorder="1" applyAlignment="1">
      <alignment horizontal="center" vertical="center" wrapText="1"/>
    </xf>
    <xf numFmtId="2" fontId="38" fillId="0" borderId="46" xfId="0" applyNumberFormat="1" applyFont="1" applyFill="1" applyBorder="1" applyAlignment="1">
      <alignment horizontal="left" vertical="center" wrapText="1"/>
    </xf>
    <xf numFmtId="3" fontId="14" fillId="0" borderId="28" xfId="274" applyNumberFormat="1" applyFont="1" applyFill="1" applyBorder="1" applyAlignment="1">
      <alignment horizontal="center" vertical="center" wrapText="1"/>
    </xf>
    <xf numFmtId="3" fontId="14" fillId="0" borderId="29" xfId="274" applyNumberFormat="1" applyFont="1" applyFill="1" applyBorder="1" applyAlignment="1">
      <alignment horizontal="center" vertical="center" wrapText="1"/>
    </xf>
    <xf numFmtId="0" fontId="15" fillId="0" borderId="0" xfId="55" applyFont="1" applyFill="1" applyAlignment="1">
      <alignment vertical="top"/>
    </xf>
    <xf numFmtId="0" fontId="13" fillId="0" borderId="11" xfId="0" applyFont="1" applyFill="1" applyBorder="1" applyAlignment="1">
      <alignment horizontal="left" textRotation="90" wrapText="1" readingOrder="1"/>
    </xf>
    <xf numFmtId="1" fontId="13" fillId="0" borderId="11" xfId="0" applyNumberFormat="1" applyFont="1" applyFill="1" applyBorder="1" applyAlignment="1">
      <alignment horizontal="center" vertical="center" wrapText="1"/>
    </xf>
    <xf numFmtId="4" fontId="14" fillId="0" borderId="11" xfId="0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9" fontId="13" fillId="0" borderId="50" xfId="0" applyNumberFormat="1" applyFont="1" applyFill="1" applyBorder="1" applyAlignment="1">
      <alignment horizontal="center" vertical="center" wrapText="1"/>
    </xf>
    <xf numFmtId="4" fontId="14" fillId="0" borderId="50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Fill="1" applyBorder="1" applyAlignment="1">
      <alignment horizontal="center" vertical="center" wrapText="1"/>
    </xf>
    <xf numFmtId="4" fontId="13" fillId="0" borderId="51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/>
    </xf>
    <xf numFmtId="2" fontId="68" fillId="0" borderId="10" xfId="55" applyNumberFormat="1" applyFont="1" applyFill="1" applyBorder="1" applyAlignment="1">
      <alignment horizontal="center" vertical="center" wrapText="1"/>
    </xf>
    <xf numFmtId="2" fontId="59" fillId="0" borderId="10" xfId="55" applyNumberFormat="1" applyFont="1" applyFill="1" applyBorder="1" applyAlignment="1">
      <alignment horizontal="center" vertical="center" wrapText="1"/>
    </xf>
    <xf numFmtId="14" fontId="13" fillId="0" borderId="10" xfId="55" applyNumberFormat="1" applyFont="1" applyFill="1" applyBorder="1" applyAlignment="1">
      <alignment horizontal="center" vertical="center" wrapText="1"/>
    </xf>
    <xf numFmtId="49" fontId="13" fillId="0" borderId="10" xfId="55" applyNumberFormat="1" applyFont="1" applyFill="1" applyBorder="1" applyAlignment="1">
      <alignment horizontal="center" vertical="center" wrapText="1"/>
    </xf>
    <xf numFmtId="4" fontId="59" fillId="0" borderId="10" xfId="55" applyNumberFormat="1" applyFont="1" applyFill="1" applyBorder="1" applyAlignment="1">
      <alignment horizontal="center" vertical="center" wrapText="1"/>
    </xf>
    <xf numFmtId="2" fontId="14" fillId="0" borderId="10" xfId="55" applyNumberFormat="1" applyFont="1" applyFill="1" applyBorder="1" applyAlignment="1">
      <alignment horizontal="center" vertical="center" wrapText="1"/>
    </xf>
    <xf numFmtId="0" fontId="69" fillId="0" borderId="0" xfId="55" applyFont="1" applyFill="1" applyAlignment="1">
      <alignment vertical="top"/>
    </xf>
    <xf numFmtId="173" fontId="62" fillId="0" borderId="0" xfId="0" applyNumberFormat="1" applyFont="1" applyFill="1" applyAlignment="1">
      <alignment vertical="center"/>
    </xf>
    <xf numFmtId="175" fontId="62" fillId="0" borderId="0" xfId="0" applyNumberFormat="1" applyFont="1" applyFill="1" applyAlignment="1">
      <alignment vertical="center"/>
    </xf>
    <xf numFmtId="0" fontId="62" fillId="24" borderId="0" xfId="0" applyFont="1" applyFill="1"/>
    <xf numFmtId="177" fontId="62" fillId="24" borderId="0" xfId="0" applyNumberFormat="1" applyFont="1" applyFill="1"/>
    <xf numFmtId="1" fontId="62" fillId="24" borderId="0" xfId="0" applyNumberFormat="1" applyFont="1" applyFill="1"/>
    <xf numFmtId="176" fontId="62" fillId="24" borderId="0" xfId="0" applyNumberFormat="1" applyFont="1" applyFill="1"/>
    <xf numFmtId="0" fontId="13" fillId="0" borderId="10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0" xfId="55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60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horizontal="center" vertical="center"/>
    </xf>
    <xf numFmtId="0" fontId="15" fillId="0" borderId="0" xfId="55" applyFont="1" applyFill="1" applyAlignment="1">
      <alignment horizontal="center" vertical="top"/>
    </xf>
    <xf numFmtId="0" fontId="43" fillId="0" borderId="0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66" fillId="0" borderId="47" xfId="0" applyFont="1" applyFill="1" applyBorder="1" applyAlignment="1">
      <alignment horizontal="center" vertical="center" wrapText="1"/>
    </xf>
    <xf numFmtId="0" fontId="66" fillId="0" borderId="48" xfId="0" applyFont="1" applyFill="1" applyBorder="1" applyAlignment="1">
      <alignment horizontal="center" vertical="center" wrapText="1"/>
    </xf>
    <xf numFmtId="0" fontId="66" fillId="0" borderId="49" xfId="0" applyFont="1" applyFill="1" applyBorder="1" applyAlignment="1">
      <alignment horizontal="center" vertical="center" wrapText="1"/>
    </xf>
    <xf numFmtId="0" fontId="67" fillId="0" borderId="0" xfId="274" applyFont="1" applyFill="1" applyAlignment="1">
      <alignment horizontal="left" vertical="top" wrapText="1"/>
    </xf>
    <xf numFmtId="0" fontId="40" fillId="0" borderId="0" xfId="55" applyFont="1" applyFill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22" xfId="0" applyFont="1" applyFill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67" fillId="0" borderId="0" xfId="274" applyFont="1" applyFill="1" applyAlignment="1">
      <alignment horizontal="center" vertical="top" wrapText="1"/>
    </xf>
    <xf numFmtId="0" fontId="43" fillId="0" borderId="0" xfId="0" applyFont="1" applyFill="1" applyAlignment="1">
      <alignment horizontal="center"/>
    </xf>
    <xf numFmtId="1" fontId="14" fillId="0" borderId="0" xfId="0" applyNumberFormat="1" applyFont="1" applyFill="1" applyBorder="1" applyAlignment="1">
      <alignment horizontal="center" vertical="top"/>
    </xf>
    <xf numFmtId="0" fontId="56" fillId="0" borderId="0" xfId="55" applyFont="1" applyFill="1" applyAlignment="1">
      <alignment horizontal="center" vertical="center"/>
    </xf>
    <xf numFmtId="0" fontId="41" fillId="0" borderId="0" xfId="55" applyFont="1" applyFill="1" applyAlignment="1">
      <alignment horizontal="center" vertical="center"/>
    </xf>
    <xf numFmtId="0" fontId="58" fillId="0" borderId="0" xfId="55" applyFont="1" applyFill="1" applyAlignment="1">
      <alignment horizontal="center" vertical="top"/>
    </xf>
    <xf numFmtId="0" fontId="13" fillId="0" borderId="24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0" xfId="45" applyFont="1" applyFill="1" applyBorder="1" applyAlignment="1">
      <alignment horizontal="center" vertical="center" wrapText="1"/>
    </xf>
    <xf numFmtId="0" fontId="13" fillId="0" borderId="21" xfId="45" applyFont="1" applyFill="1" applyBorder="1" applyAlignment="1">
      <alignment horizontal="center" vertical="center" wrapText="1"/>
    </xf>
    <xf numFmtId="0" fontId="13" fillId="0" borderId="16" xfId="45" applyFont="1" applyFill="1" applyBorder="1" applyAlignment="1">
      <alignment horizontal="center" vertical="center" wrapText="1"/>
    </xf>
    <xf numFmtId="0" fontId="13" fillId="0" borderId="22" xfId="45" applyFont="1" applyFill="1" applyBorder="1" applyAlignment="1">
      <alignment horizontal="center" vertical="center" wrapText="1"/>
    </xf>
    <xf numFmtId="0" fontId="13" fillId="0" borderId="10" xfId="55" applyFont="1" applyFill="1" applyBorder="1" applyAlignment="1">
      <alignment horizontal="center" vertical="center" wrapText="1"/>
    </xf>
    <xf numFmtId="0" fontId="13" fillId="0" borderId="10" xfId="45" applyFont="1" applyFill="1" applyBorder="1" applyAlignment="1">
      <alignment horizontal="center" vertical="center"/>
    </xf>
    <xf numFmtId="0" fontId="13" fillId="0" borderId="10" xfId="274" applyFont="1" applyFill="1" applyBorder="1"/>
    <xf numFmtId="0" fontId="14" fillId="0" borderId="0" xfId="44" applyFont="1" applyFill="1" applyBorder="1" applyAlignment="1">
      <alignment horizontal="center"/>
    </xf>
    <xf numFmtId="0" fontId="14" fillId="0" borderId="0" xfId="274" applyFont="1" applyFill="1" applyAlignment="1">
      <alignment horizontal="center"/>
    </xf>
    <xf numFmtId="0" fontId="13" fillId="0" borderId="0" xfId="55" applyFont="1" applyFill="1" applyAlignment="1">
      <alignment horizontal="center" vertical="top"/>
    </xf>
    <xf numFmtId="0" fontId="13" fillId="0" borderId="0" xfId="274" applyFont="1" applyFill="1" applyAlignment="1">
      <alignment horizontal="center"/>
    </xf>
    <xf numFmtId="0" fontId="13" fillId="0" borderId="24" xfId="46" applyFont="1" applyFill="1" applyBorder="1" applyAlignment="1">
      <alignment horizontal="center" vertical="center" wrapText="1"/>
    </xf>
    <xf numFmtId="0" fontId="13" fillId="0" borderId="25" xfId="46" applyFont="1" applyFill="1" applyBorder="1" applyAlignment="1">
      <alignment horizontal="center" vertical="center" wrapText="1"/>
    </xf>
    <xf numFmtId="0" fontId="13" fillId="0" borderId="26" xfId="46" applyFont="1" applyFill="1" applyBorder="1" applyAlignment="1">
      <alignment horizontal="center" vertical="center" wrapText="1"/>
    </xf>
    <xf numFmtId="0" fontId="13" fillId="0" borderId="24" xfId="274" applyFont="1" applyFill="1" applyBorder="1" applyAlignment="1">
      <alignment horizontal="center" vertical="center" wrapText="1"/>
    </xf>
    <xf numFmtId="0" fontId="13" fillId="0" borderId="30" xfId="274" applyFont="1" applyFill="1" applyBorder="1" applyAlignment="1">
      <alignment horizontal="center" vertical="center" wrapText="1"/>
    </xf>
    <xf numFmtId="0" fontId="13" fillId="0" borderId="19" xfId="274" applyFont="1" applyFill="1" applyBorder="1" applyAlignment="1">
      <alignment horizontal="center" vertical="center" wrapText="1"/>
    </xf>
    <xf numFmtId="0" fontId="13" fillId="0" borderId="20" xfId="274" applyFont="1" applyFill="1" applyBorder="1" applyAlignment="1">
      <alignment horizontal="center" vertical="center" wrapText="1"/>
    </xf>
    <xf numFmtId="0" fontId="13" fillId="0" borderId="17" xfId="274" applyFont="1" applyFill="1" applyBorder="1" applyAlignment="1">
      <alignment horizontal="center" vertical="center" wrapText="1"/>
    </xf>
    <xf numFmtId="0" fontId="13" fillId="0" borderId="18" xfId="274" applyFont="1" applyFill="1" applyBorder="1" applyAlignment="1">
      <alignment horizontal="center" vertical="center" wrapText="1"/>
    </xf>
    <xf numFmtId="0" fontId="36" fillId="0" borderId="11" xfId="45" applyFont="1" applyFill="1" applyBorder="1" applyAlignment="1">
      <alignment horizontal="center" vertical="center" wrapText="1"/>
    </xf>
    <xf numFmtId="0" fontId="36" fillId="0" borderId="15" xfId="45" applyFont="1" applyFill="1" applyBorder="1" applyAlignment="1">
      <alignment horizontal="center" vertical="center" wrapText="1"/>
    </xf>
    <xf numFmtId="0" fontId="13" fillId="0" borderId="11" xfId="45" applyFont="1" applyFill="1" applyBorder="1" applyAlignment="1">
      <alignment horizontal="center" vertical="center"/>
    </xf>
    <xf numFmtId="0" fontId="13" fillId="0" borderId="15" xfId="45" applyFont="1" applyFill="1" applyBorder="1" applyAlignment="1">
      <alignment horizontal="center" vertical="center"/>
    </xf>
    <xf numFmtId="0" fontId="13" fillId="0" borderId="14" xfId="45" applyFont="1" applyFill="1" applyBorder="1" applyAlignment="1">
      <alignment horizontal="center" vertical="center"/>
    </xf>
    <xf numFmtId="0" fontId="13" fillId="0" borderId="10" xfId="274" applyFont="1" applyFill="1" applyBorder="1" applyAlignment="1">
      <alignment horizontal="center" vertical="center"/>
    </xf>
    <xf numFmtId="0" fontId="13" fillId="0" borderId="23" xfId="274" applyFont="1" applyFill="1" applyBorder="1" applyAlignment="1">
      <alignment horizontal="center" vertical="center"/>
    </xf>
    <xf numFmtId="0" fontId="36" fillId="0" borderId="10" xfId="45" applyFont="1" applyFill="1" applyBorder="1" applyAlignment="1">
      <alignment horizontal="center" vertical="center" wrapText="1"/>
    </xf>
    <xf numFmtId="0" fontId="36" fillId="0" borderId="23" xfId="45" applyFont="1" applyFill="1" applyBorder="1" applyAlignment="1">
      <alignment horizontal="center" vertical="center" wrapText="1"/>
    </xf>
    <xf numFmtId="0" fontId="36" fillId="0" borderId="24" xfId="45" applyFont="1" applyFill="1" applyBorder="1" applyAlignment="1">
      <alignment horizontal="center" vertical="center" wrapText="1"/>
    </xf>
    <xf numFmtId="0" fontId="36" fillId="0" borderId="30" xfId="45" applyFont="1" applyFill="1" applyBorder="1" applyAlignment="1">
      <alignment horizontal="center" vertical="center" wrapText="1"/>
    </xf>
    <xf numFmtId="0" fontId="36" fillId="0" borderId="19" xfId="45" applyFont="1" applyFill="1" applyBorder="1" applyAlignment="1">
      <alignment horizontal="center" vertical="center" wrapText="1"/>
    </xf>
    <xf numFmtId="0" fontId="36" fillId="0" borderId="20" xfId="45" applyFont="1" applyFill="1" applyBorder="1" applyAlignment="1">
      <alignment horizontal="center" vertical="center" wrapText="1"/>
    </xf>
    <xf numFmtId="0" fontId="36" fillId="0" borderId="17" xfId="45" applyFont="1" applyFill="1" applyBorder="1" applyAlignment="1">
      <alignment horizontal="center" vertical="center" wrapText="1"/>
    </xf>
    <xf numFmtId="0" fontId="36" fillId="0" borderId="18" xfId="45" applyFont="1" applyFill="1" applyBorder="1" applyAlignment="1">
      <alignment horizontal="center" vertical="center" wrapText="1"/>
    </xf>
    <xf numFmtId="0" fontId="36" fillId="0" borderId="11" xfId="45" applyFont="1" applyFill="1" applyBorder="1" applyAlignment="1">
      <alignment horizontal="center" vertical="center"/>
    </xf>
    <xf numFmtId="0" fontId="36" fillId="0" borderId="15" xfId="45" applyFont="1" applyFill="1" applyBorder="1" applyAlignment="1">
      <alignment horizontal="center" vertical="center"/>
    </xf>
    <xf numFmtId="0" fontId="36" fillId="0" borderId="14" xfId="45" applyFont="1" applyFill="1" applyBorder="1" applyAlignment="1">
      <alignment horizontal="center" vertical="center"/>
    </xf>
    <xf numFmtId="0" fontId="35" fillId="0" borderId="0" xfId="44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top"/>
    </xf>
    <xf numFmtId="0" fontId="14" fillId="0" borderId="0" xfId="46" applyFont="1" applyFill="1" applyBorder="1" applyAlignment="1">
      <alignment horizontal="center"/>
    </xf>
    <xf numFmtId="0" fontId="36" fillId="0" borderId="36" xfId="45" applyFont="1" applyFill="1" applyBorder="1" applyAlignment="1">
      <alignment horizontal="center" vertical="center" wrapText="1"/>
    </xf>
    <xf numFmtId="0" fontId="36" fillId="0" borderId="38" xfId="45" applyFont="1" applyFill="1" applyBorder="1" applyAlignment="1">
      <alignment horizontal="center" vertical="center" wrapText="1"/>
    </xf>
    <xf numFmtId="0" fontId="36" fillId="0" borderId="39" xfId="45" applyFont="1" applyFill="1" applyBorder="1" applyAlignment="1">
      <alignment horizontal="center" vertical="center" wrapText="1"/>
    </xf>
    <xf numFmtId="0" fontId="36" fillId="0" borderId="37" xfId="45" applyFont="1" applyFill="1" applyBorder="1" applyAlignment="1">
      <alignment horizontal="center" vertical="center" wrapText="1"/>
    </xf>
    <xf numFmtId="0" fontId="36" fillId="0" borderId="13" xfId="45" applyFont="1" applyFill="1" applyBorder="1" applyAlignment="1">
      <alignment horizontal="center" vertical="center" wrapText="1"/>
    </xf>
    <xf numFmtId="0" fontId="36" fillId="0" borderId="12" xfId="45" applyFont="1" applyFill="1" applyBorder="1" applyAlignment="1">
      <alignment horizontal="center" vertical="center" wrapText="1"/>
    </xf>
    <xf numFmtId="0" fontId="36" fillId="0" borderId="35" xfId="45" applyFont="1" applyFill="1" applyBorder="1" applyAlignment="1">
      <alignment horizontal="center" vertical="center" wrapText="1"/>
    </xf>
    <xf numFmtId="0" fontId="36" fillId="0" borderId="31" xfId="45" applyFont="1" applyFill="1" applyBorder="1" applyAlignment="1">
      <alignment horizontal="center" vertical="center"/>
    </xf>
    <xf numFmtId="0" fontId="36" fillId="0" borderId="32" xfId="45" applyFont="1" applyFill="1" applyBorder="1" applyAlignment="1">
      <alignment horizontal="center" vertical="center"/>
    </xf>
    <xf numFmtId="0" fontId="36" fillId="0" borderId="34" xfId="45" applyFont="1" applyFill="1" applyBorder="1" applyAlignment="1">
      <alignment horizontal="center" vertical="center"/>
    </xf>
    <xf numFmtId="0" fontId="35" fillId="0" borderId="0" xfId="44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56" fillId="0" borderId="0" xfId="272" applyFont="1" applyFill="1" applyAlignment="1">
      <alignment horizontal="center" vertical="center"/>
    </xf>
    <xf numFmtId="0" fontId="58" fillId="0" borderId="0" xfId="272" applyFont="1" applyFill="1" applyAlignment="1">
      <alignment horizontal="center" vertical="top"/>
    </xf>
    <xf numFmtId="0" fontId="49" fillId="0" borderId="0" xfId="57" applyFont="1" applyFill="1" applyBorder="1" applyAlignment="1">
      <alignment horizontal="center" vertical="center" wrapText="1"/>
    </xf>
    <xf numFmtId="0" fontId="13" fillId="0" borderId="16" xfId="57" applyFont="1" applyFill="1" applyBorder="1" applyAlignment="1">
      <alignment horizontal="left" vertical="center" wrapText="1"/>
    </xf>
    <xf numFmtId="0" fontId="13" fillId="0" borderId="10" xfId="57" applyFont="1" applyFill="1" applyBorder="1" applyAlignment="1">
      <alignment horizontal="left" vertical="center" wrapText="1"/>
    </xf>
    <xf numFmtId="49" fontId="54" fillId="0" borderId="21" xfId="57" applyNumberFormat="1" applyFont="1" applyFill="1" applyBorder="1" applyAlignment="1">
      <alignment horizontal="center" vertical="center" wrapText="1"/>
    </xf>
    <xf numFmtId="49" fontId="54" fillId="0" borderId="16" xfId="57" applyNumberFormat="1" applyFont="1" applyFill="1" applyBorder="1" applyAlignment="1">
      <alignment horizontal="center" vertical="center" wrapText="1"/>
    </xf>
    <xf numFmtId="0" fontId="55" fillId="0" borderId="22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31" xfId="57" applyFont="1" applyFill="1" applyBorder="1" applyAlignment="1">
      <alignment horizontal="center" vertical="center" wrapText="1"/>
    </xf>
    <xf numFmtId="0" fontId="55" fillId="0" borderId="33" xfId="57" applyFont="1" applyFill="1" applyBorder="1" applyAlignment="1">
      <alignment horizontal="center" vertical="center" wrapText="1"/>
    </xf>
    <xf numFmtId="0" fontId="13" fillId="0" borderId="31" xfId="57" applyFont="1" applyFill="1" applyBorder="1" applyAlignment="1">
      <alignment horizontal="center" vertical="center" wrapText="1"/>
    </xf>
    <xf numFmtId="0" fontId="13" fillId="0" borderId="34" xfId="57" applyFont="1" applyFill="1" applyBorder="1" applyAlignment="1">
      <alignment horizontal="center" vertical="center" wrapText="1"/>
    </xf>
    <xf numFmtId="0" fontId="64" fillId="0" borderId="0" xfId="0" applyFont="1" applyFill="1" applyAlignment="1"/>
    <xf numFmtId="0" fontId="70" fillId="0" borderId="0" xfId="55" applyFont="1" applyFill="1" applyAlignment="1">
      <alignment vertical="center"/>
    </xf>
    <xf numFmtId="0" fontId="62" fillId="0" borderId="0" xfId="0" applyFont="1" applyFill="1" applyAlignment="1">
      <alignment horizontal="left"/>
    </xf>
  </cellXfs>
  <cellStyles count="28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2"/>
    <cellStyle name="Обычный 10 2" xfId="285"/>
    <cellStyle name="Обычный 12" xfId="274"/>
    <cellStyle name="Обычный 12 2" xfId="48"/>
    <cellStyle name="Обычный 2" xfId="36"/>
    <cellStyle name="Обычный 2 26 2" xfId="108"/>
    <cellStyle name="Обычный 2 3 3" xfId="283"/>
    <cellStyle name="Обычный 3" xfId="37"/>
    <cellStyle name="Обычный 3 10 2" xfId="275"/>
    <cellStyle name="Обычный 3 2" xfId="57"/>
    <cellStyle name="Обычный 3 2 2 2" xfId="49"/>
    <cellStyle name="Обычный 3 21" xfId="103"/>
    <cellStyle name="Обычный 30" xfId="276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2 3" xfId="277"/>
    <cellStyle name="Процентный 2 3 2" xfId="278"/>
    <cellStyle name="Процентный 3" xfId="105"/>
    <cellStyle name="Процентный 4" xfId="279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4" xfId="273"/>
    <cellStyle name="Финансовый 5" xfId="280"/>
    <cellStyle name="Финансовый 5 2" xfId="281"/>
    <cellStyle name="Финансовый 6" xfId="282"/>
    <cellStyle name="Финансовый 7" xfId="284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6;&#1080;&#1092;&#1088;&#1086;&#1074;&#1082;&#1072;%20&#1048;&#1057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H9">
            <v>437</v>
          </cell>
        </row>
        <row r="11">
          <cell r="H11">
            <v>246</v>
          </cell>
        </row>
        <row r="13">
          <cell r="H13">
            <v>21670</v>
          </cell>
        </row>
        <row r="16">
          <cell r="H16">
            <v>738</v>
          </cell>
        </row>
        <row r="18">
          <cell r="H18">
            <v>1</v>
          </cell>
        </row>
        <row r="19">
          <cell r="H19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B43"/>
  <sheetViews>
    <sheetView tabSelected="1" view="pageBreakPreview" topLeftCell="A22" zoomScale="60" zoomScaleNormal="60" workbookViewId="0">
      <selection activeCell="A26" sqref="A26:AI26"/>
    </sheetView>
  </sheetViews>
  <sheetFormatPr defaultRowHeight="15.75" outlineLevelCol="2" x14ac:dyDescent="0.25"/>
  <cols>
    <col min="1" max="1" width="10.625" style="72" customWidth="1"/>
    <col min="2" max="2" width="38.75" style="72" customWidth="1"/>
    <col min="3" max="3" width="16.5" style="72" customWidth="1"/>
    <col min="4" max="4" width="10.625" style="72" customWidth="1"/>
    <col min="5" max="5" width="8" style="72" customWidth="1"/>
    <col min="6" max="6" width="8.5" style="72" bestFit="1" customWidth="1"/>
    <col min="7" max="7" width="8" style="72" customWidth="1"/>
    <col min="8" max="8" width="8.5" style="72" bestFit="1" customWidth="1"/>
    <col min="9" max="9" width="11" style="72" customWidth="1"/>
    <col min="10" max="10" width="8.5" style="72" bestFit="1" customWidth="1"/>
    <col min="11" max="11" width="14.25" style="72" bestFit="1" customWidth="1"/>
    <col min="12" max="12" width="9.75" style="72" customWidth="1"/>
    <col min="13" max="13" width="7.625" style="72" bestFit="1" customWidth="1"/>
    <col min="14" max="14" width="11.75" style="72" bestFit="1" customWidth="1"/>
    <col min="15" max="15" width="7.875" style="72" customWidth="1"/>
    <col min="16" max="16" width="11" style="72" customWidth="1"/>
    <col min="17" max="17" width="7.125" style="72" customWidth="1"/>
    <col min="18" max="18" width="5" style="72" customWidth="1" outlineLevel="1"/>
    <col min="19" max="19" width="8.125" style="72" customWidth="1" outlineLevel="1"/>
    <col min="20" max="20" width="9.875" style="72" customWidth="1" outlineLevel="1"/>
    <col min="21" max="21" width="9.125" style="72" customWidth="1" outlineLevel="2"/>
    <col min="22" max="23" width="5" style="72" customWidth="1" outlineLevel="2"/>
    <col min="24" max="24" width="5" style="72" customWidth="1" outlineLevel="1" collapsed="1"/>
    <col min="25" max="25" width="7.25" style="72" customWidth="1"/>
    <col min="26" max="26" width="5" style="72" customWidth="1" outlineLevel="1"/>
    <col min="27" max="27" width="6.625" style="72" customWidth="1" outlineLevel="1"/>
    <col min="28" max="28" width="10.375" style="72" customWidth="1" outlineLevel="1"/>
    <col min="29" max="29" width="7.625" style="72" customWidth="1" outlineLevel="2"/>
    <col min="30" max="31" width="7.75" style="72" customWidth="1" outlineLevel="2"/>
    <col min="32" max="32" width="5" style="72" customWidth="1" outlineLevel="1" collapsed="1"/>
    <col min="33" max="33" width="8" style="72" customWidth="1"/>
    <col min="34" max="35" width="6.625" style="72" customWidth="1" outlineLevel="1"/>
    <col min="36" max="36" width="9.625" style="72" customWidth="1" outlineLevel="1"/>
    <col min="37" max="37" width="6.375" style="72" customWidth="1" outlineLevel="2"/>
    <col min="38" max="39" width="8" style="72" customWidth="1" outlineLevel="2"/>
    <col min="40" max="40" width="6.125" style="72" customWidth="1" outlineLevel="1" collapsed="1"/>
    <col min="41" max="41" width="7.75" style="72" customWidth="1"/>
    <col min="42" max="42" width="5.125" style="72" customWidth="1" outlineLevel="1"/>
    <col min="43" max="43" width="6.625" style="72" customWidth="1" outlineLevel="1"/>
    <col min="44" max="44" width="8.875" style="72" customWidth="1" outlineLevel="1"/>
    <col min="45" max="45" width="7.125" style="72" customWidth="1" outlineLevel="2"/>
    <col min="46" max="47" width="7.5" style="72" customWidth="1" outlineLevel="2"/>
    <col min="48" max="48" width="5.125" style="72" customWidth="1" outlineLevel="1" collapsed="1"/>
    <col min="49" max="49" width="7.25" style="72" bestFit="1" customWidth="1"/>
    <col min="50" max="50" width="8.125" style="72" customWidth="1" outlineLevel="1"/>
    <col min="51" max="51" width="6.625" style="72" customWidth="1" outlineLevel="1"/>
    <col min="52" max="52" width="8.5" style="72" customWidth="1" outlineLevel="1"/>
    <col min="53" max="53" width="7.875" style="72" customWidth="1" outlineLevel="2"/>
    <col min="54" max="55" width="8.125" style="72" customWidth="1" outlineLevel="2"/>
    <col min="56" max="56" width="6.125" style="72" customWidth="1" outlineLevel="1" collapsed="1"/>
    <col min="57" max="57" width="8.875" style="72" customWidth="1"/>
    <col min="58" max="58" width="6.75" style="72" customWidth="1" outlineLevel="1"/>
    <col min="59" max="59" width="6.625" style="72" customWidth="1" outlineLevel="1"/>
    <col min="60" max="60" width="8.875" style="72" customWidth="1" outlineLevel="1"/>
    <col min="61" max="61" width="6.125" style="72" customWidth="1" outlineLevel="2"/>
    <col min="62" max="63" width="7.75" style="72" customWidth="1" outlineLevel="2"/>
    <col min="64" max="64" width="5.125" style="72" customWidth="1" outlineLevel="1" collapsed="1"/>
    <col min="65" max="65" width="8.875" style="72" customWidth="1"/>
    <col min="66" max="66" width="5.125" style="72" customWidth="1" outlineLevel="1"/>
    <col min="67" max="67" width="6.625" style="72" customWidth="1" outlineLevel="1"/>
    <col min="68" max="68" width="8.875" style="72" customWidth="1" outlineLevel="1"/>
    <col min="69" max="69" width="6.125" style="72" customWidth="1" outlineLevel="2"/>
    <col min="70" max="71" width="8.875" style="72" customWidth="1" outlineLevel="2"/>
    <col min="72" max="72" width="6.25" style="72" customWidth="1" outlineLevel="1" collapsed="1"/>
    <col min="73" max="73" width="36.125" style="72" customWidth="1"/>
    <col min="74" max="74" width="9" style="79" hidden="1" customWidth="1"/>
    <col min="75" max="75" width="14.5" style="79" hidden="1" customWidth="1"/>
    <col min="76" max="78" width="9" style="79" hidden="1" customWidth="1"/>
    <col min="79" max="80" width="0" style="79" hidden="1" customWidth="1"/>
    <col min="81" max="82" width="0" style="72" hidden="1" customWidth="1"/>
    <col min="83" max="16384" width="9" style="72"/>
  </cols>
  <sheetData>
    <row r="1" spans="1:80" ht="18.75" customHeight="1" x14ac:dyDescent="0.25">
      <c r="BL1" s="9"/>
      <c r="BT1" s="9" t="s">
        <v>110</v>
      </c>
    </row>
    <row r="2" spans="1:80" ht="18.75" customHeight="1" x14ac:dyDescent="0.25">
      <c r="BL2" s="9"/>
      <c r="BT2" s="9"/>
    </row>
    <row r="3" spans="1:80" ht="18.75" x14ac:dyDescent="0.3">
      <c r="BL3" s="10"/>
      <c r="BT3" s="10"/>
    </row>
    <row r="5" spans="1:80" ht="18.75" x14ac:dyDescent="0.25">
      <c r="A5" s="259" t="s">
        <v>39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217"/>
      <c r="BB5" s="189"/>
      <c r="BC5" s="189"/>
      <c r="BD5" s="189"/>
    </row>
    <row r="6" spans="1:80" ht="18.75" x14ac:dyDescent="0.3">
      <c r="A6" s="263" t="s">
        <v>40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218"/>
      <c r="BB6" s="191"/>
      <c r="BC6" s="191"/>
      <c r="BD6" s="191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</row>
    <row r="7" spans="1:80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</row>
    <row r="8" spans="1:80" ht="18.75" x14ac:dyDescent="0.25">
      <c r="A8" s="260" t="s">
        <v>175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216"/>
      <c r="BB8" s="187"/>
      <c r="BC8" s="187"/>
      <c r="BD8" s="187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</row>
    <row r="9" spans="1:80" ht="18.75" customHeight="1" x14ac:dyDescent="0.25">
      <c r="A9" s="262" t="s">
        <v>42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219"/>
      <c r="BB9" s="199"/>
      <c r="BC9" s="199"/>
      <c r="BD9" s="199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</row>
    <row r="10" spans="1:80" ht="18.75" customHeight="1" x14ac:dyDescent="0.25">
      <c r="A10" s="261" t="s">
        <v>229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219"/>
      <c r="BB10" s="199"/>
      <c r="BC10" s="199"/>
      <c r="BD10" s="199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</row>
    <row r="11" spans="1:80" s="171" customFormat="1" ht="26.25" customHeight="1" x14ac:dyDescent="0.25">
      <c r="A11" s="274" t="s">
        <v>233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BA11" s="229"/>
      <c r="BV11" s="245"/>
      <c r="BW11" s="245"/>
      <c r="BX11" s="245"/>
      <c r="BY11" s="245"/>
      <c r="BZ11" s="245"/>
      <c r="CA11" s="245"/>
      <c r="CB11" s="245"/>
    </row>
    <row r="12" spans="1:80" ht="16.5" thickBot="1" x14ac:dyDescent="0.3"/>
    <row r="13" spans="1:80" ht="78.75" customHeight="1" x14ac:dyDescent="0.25">
      <c r="A13" s="266" t="s">
        <v>24</v>
      </c>
      <c r="B13" s="264" t="s">
        <v>43</v>
      </c>
      <c r="C13" s="264" t="s">
        <v>153</v>
      </c>
      <c r="D13" s="264" t="s">
        <v>25</v>
      </c>
      <c r="E13" s="264" t="s">
        <v>26</v>
      </c>
      <c r="F13" s="264"/>
      <c r="G13" s="264" t="s">
        <v>5</v>
      </c>
      <c r="H13" s="264"/>
      <c r="I13" s="264"/>
      <c r="J13" s="264"/>
      <c r="K13" s="264"/>
      <c r="L13" s="264"/>
      <c r="M13" s="264" t="s">
        <v>15</v>
      </c>
      <c r="N13" s="264"/>
      <c r="O13" s="264" t="s">
        <v>14</v>
      </c>
      <c r="P13" s="264"/>
      <c r="Q13" s="264" t="s">
        <v>152</v>
      </c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4"/>
      <c r="BH13" s="264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8"/>
      <c r="BU13" s="270" t="s">
        <v>225</v>
      </c>
    </row>
    <row r="14" spans="1:80" ht="55.5" customHeight="1" x14ac:dyDescent="0.25">
      <c r="A14" s="267"/>
      <c r="B14" s="265"/>
      <c r="C14" s="265"/>
      <c r="D14" s="265"/>
      <c r="E14" s="188" t="s">
        <v>205</v>
      </c>
      <c r="F14" s="177" t="s">
        <v>206</v>
      </c>
      <c r="G14" s="265" t="s">
        <v>36</v>
      </c>
      <c r="H14" s="265"/>
      <c r="I14" s="265"/>
      <c r="J14" s="265" t="s">
        <v>190</v>
      </c>
      <c r="K14" s="265"/>
      <c r="L14" s="265"/>
      <c r="M14" s="265"/>
      <c r="N14" s="265"/>
      <c r="O14" s="265"/>
      <c r="P14" s="265"/>
      <c r="Q14" s="265" t="s">
        <v>164</v>
      </c>
      <c r="R14" s="265"/>
      <c r="S14" s="265"/>
      <c r="T14" s="265"/>
      <c r="U14" s="265"/>
      <c r="V14" s="265"/>
      <c r="W14" s="265"/>
      <c r="X14" s="265"/>
      <c r="Y14" s="265" t="s">
        <v>165</v>
      </c>
      <c r="Z14" s="265"/>
      <c r="AA14" s="265"/>
      <c r="AB14" s="265"/>
      <c r="AC14" s="265"/>
      <c r="AD14" s="265"/>
      <c r="AE14" s="265"/>
      <c r="AF14" s="265"/>
      <c r="AG14" s="265" t="s">
        <v>191</v>
      </c>
      <c r="AH14" s="265"/>
      <c r="AI14" s="265"/>
      <c r="AJ14" s="265"/>
      <c r="AK14" s="265"/>
      <c r="AL14" s="265"/>
      <c r="AM14" s="265"/>
      <c r="AN14" s="265"/>
      <c r="AO14" s="265" t="s">
        <v>166</v>
      </c>
      <c r="AP14" s="265"/>
      <c r="AQ14" s="265"/>
      <c r="AR14" s="265"/>
      <c r="AS14" s="265"/>
      <c r="AT14" s="265"/>
      <c r="AU14" s="265"/>
      <c r="AV14" s="265"/>
      <c r="AW14" s="265" t="s">
        <v>192</v>
      </c>
      <c r="AX14" s="265"/>
      <c r="AY14" s="265"/>
      <c r="AZ14" s="265"/>
      <c r="BA14" s="265"/>
      <c r="BB14" s="265"/>
      <c r="BC14" s="265"/>
      <c r="BD14" s="265"/>
      <c r="BE14" s="265" t="s">
        <v>194</v>
      </c>
      <c r="BF14" s="265"/>
      <c r="BG14" s="265"/>
      <c r="BH14" s="265"/>
      <c r="BI14" s="265"/>
      <c r="BJ14" s="265"/>
      <c r="BK14" s="265"/>
      <c r="BL14" s="265"/>
      <c r="BM14" s="265" t="s">
        <v>195</v>
      </c>
      <c r="BN14" s="265"/>
      <c r="BO14" s="265"/>
      <c r="BP14" s="265"/>
      <c r="BQ14" s="265"/>
      <c r="BR14" s="265"/>
      <c r="BS14" s="265"/>
      <c r="BT14" s="269"/>
      <c r="BU14" s="271"/>
    </row>
    <row r="15" spans="1:80" ht="282" customHeight="1" x14ac:dyDescent="0.25">
      <c r="A15" s="267"/>
      <c r="B15" s="265"/>
      <c r="C15" s="265"/>
      <c r="D15" s="188"/>
      <c r="E15" s="120" t="s">
        <v>31</v>
      </c>
      <c r="F15" s="178" t="s">
        <v>199</v>
      </c>
      <c r="G15" s="118" t="s">
        <v>32</v>
      </c>
      <c r="H15" s="118" t="s">
        <v>200</v>
      </c>
      <c r="I15" s="118" t="s">
        <v>1</v>
      </c>
      <c r="J15" s="118" t="s">
        <v>32</v>
      </c>
      <c r="K15" s="118" t="s">
        <v>2</v>
      </c>
      <c r="L15" s="118" t="s">
        <v>1</v>
      </c>
      <c r="M15" s="118" t="s">
        <v>6</v>
      </c>
      <c r="N15" s="118" t="s">
        <v>199</v>
      </c>
      <c r="O15" s="118" t="s">
        <v>232</v>
      </c>
      <c r="P15" s="118" t="s">
        <v>201</v>
      </c>
      <c r="Q15" s="118" t="s">
        <v>11</v>
      </c>
      <c r="R15" s="118" t="s">
        <v>9</v>
      </c>
      <c r="S15" s="118" t="s">
        <v>203</v>
      </c>
      <c r="T15" s="118" t="s">
        <v>202</v>
      </c>
      <c r="U15" s="118" t="s">
        <v>177</v>
      </c>
      <c r="V15" s="118" t="s">
        <v>178</v>
      </c>
      <c r="W15" s="118" t="s">
        <v>182</v>
      </c>
      <c r="X15" s="118" t="s">
        <v>10</v>
      </c>
      <c r="Y15" s="118" t="s">
        <v>11</v>
      </c>
      <c r="Z15" s="118" t="s">
        <v>9</v>
      </c>
      <c r="AA15" s="118" t="s">
        <v>203</v>
      </c>
      <c r="AB15" s="118" t="s">
        <v>202</v>
      </c>
      <c r="AC15" s="118" t="s">
        <v>177</v>
      </c>
      <c r="AD15" s="118" t="s">
        <v>178</v>
      </c>
      <c r="AE15" s="118" t="s">
        <v>182</v>
      </c>
      <c r="AF15" s="118" t="s">
        <v>10</v>
      </c>
      <c r="AG15" s="118" t="s">
        <v>11</v>
      </c>
      <c r="AH15" s="118" t="s">
        <v>9</v>
      </c>
      <c r="AI15" s="118" t="s">
        <v>203</v>
      </c>
      <c r="AJ15" s="118" t="s">
        <v>202</v>
      </c>
      <c r="AK15" s="118" t="s">
        <v>177</v>
      </c>
      <c r="AL15" s="118" t="s">
        <v>178</v>
      </c>
      <c r="AM15" s="118" t="s">
        <v>182</v>
      </c>
      <c r="AN15" s="118" t="s">
        <v>10</v>
      </c>
      <c r="AO15" s="118" t="s">
        <v>11</v>
      </c>
      <c r="AP15" s="118" t="s">
        <v>9</v>
      </c>
      <c r="AQ15" s="118" t="s">
        <v>35</v>
      </c>
      <c r="AR15" s="118" t="s">
        <v>34</v>
      </c>
      <c r="AS15" s="118" t="s">
        <v>177</v>
      </c>
      <c r="AT15" s="118" t="s">
        <v>178</v>
      </c>
      <c r="AU15" s="118" t="s">
        <v>182</v>
      </c>
      <c r="AV15" s="118" t="s">
        <v>10</v>
      </c>
      <c r="AW15" s="118" t="s">
        <v>11</v>
      </c>
      <c r="AX15" s="118" t="s">
        <v>9</v>
      </c>
      <c r="AY15" s="118" t="s">
        <v>35</v>
      </c>
      <c r="AZ15" s="118" t="s">
        <v>34</v>
      </c>
      <c r="BA15" s="118" t="s">
        <v>177</v>
      </c>
      <c r="BB15" s="118" t="s">
        <v>178</v>
      </c>
      <c r="BC15" s="118" t="s">
        <v>182</v>
      </c>
      <c r="BD15" s="118" t="s">
        <v>10</v>
      </c>
      <c r="BE15" s="118" t="s">
        <v>11</v>
      </c>
      <c r="BF15" s="118" t="s">
        <v>9</v>
      </c>
      <c r="BG15" s="118" t="s">
        <v>35</v>
      </c>
      <c r="BH15" s="118" t="s">
        <v>34</v>
      </c>
      <c r="BI15" s="118" t="s">
        <v>177</v>
      </c>
      <c r="BJ15" s="118" t="s">
        <v>178</v>
      </c>
      <c r="BK15" s="118" t="s">
        <v>182</v>
      </c>
      <c r="BL15" s="118" t="s">
        <v>10</v>
      </c>
      <c r="BM15" s="118" t="s">
        <v>11</v>
      </c>
      <c r="BN15" s="118" t="s">
        <v>9</v>
      </c>
      <c r="BO15" s="118" t="s">
        <v>35</v>
      </c>
      <c r="BP15" s="118" t="s">
        <v>34</v>
      </c>
      <c r="BQ15" s="118" t="s">
        <v>177</v>
      </c>
      <c r="BR15" s="118" t="s">
        <v>178</v>
      </c>
      <c r="BS15" s="118" t="s">
        <v>182</v>
      </c>
      <c r="BT15" s="230" t="s">
        <v>10</v>
      </c>
      <c r="BU15" s="272"/>
    </row>
    <row r="16" spans="1:80" s="55" customFormat="1" ht="27" customHeight="1" x14ac:dyDescent="0.25">
      <c r="A16" s="147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  <c r="Q16" s="51">
        <v>17</v>
      </c>
      <c r="R16" s="51">
        <v>18</v>
      </c>
      <c r="S16" s="51">
        <v>19</v>
      </c>
      <c r="T16" s="51">
        <v>20</v>
      </c>
      <c r="U16" s="51">
        <v>21</v>
      </c>
      <c r="V16" s="51">
        <v>22</v>
      </c>
      <c r="W16" s="51">
        <v>23</v>
      </c>
      <c r="X16" s="51">
        <v>24</v>
      </c>
      <c r="Y16" s="51">
        <v>25</v>
      </c>
      <c r="Z16" s="51">
        <v>26</v>
      </c>
      <c r="AA16" s="51">
        <v>27</v>
      </c>
      <c r="AB16" s="51">
        <v>28</v>
      </c>
      <c r="AC16" s="51">
        <v>29</v>
      </c>
      <c r="AD16" s="51">
        <v>30</v>
      </c>
      <c r="AE16" s="51">
        <v>31</v>
      </c>
      <c r="AF16" s="51">
        <v>32</v>
      </c>
      <c r="AG16" s="51">
        <v>33</v>
      </c>
      <c r="AH16" s="51">
        <v>34</v>
      </c>
      <c r="AI16" s="51">
        <v>35</v>
      </c>
      <c r="AJ16" s="51">
        <v>36</v>
      </c>
      <c r="AK16" s="51">
        <v>37</v>
      </c>
      <c r="AL16" s="51">
        <v>38</v>
      </c>
      <c r="AM16" s="51">
        <v>39</v>
      </c>
      <c r="AN16" s="51">
        <v>40</v>
      </c>
      <c r="AO16" s="51">
        <v>41</v>
      </c>
      <c r="AP16" s="51">
        <v>42</v>
      </c>
      <c r="AQ16" s="51">
        <v>43</v>
      </c>
      <c r="AR16" s="51">
        <v>44</v>
      </c>
      <c r="AS16" s="51">
        <v>45</v>
      </c>
      <c r="AT16" s="51">
        <v>46</v>
      </c>
      <c r="AU16" s="51">
        <v>47</v>
      </c>
      <c r="AV16" s="51">
        <v>48</v>
      </c>
      <c r="AW16" s="51">
        <v>49</v>
      </c>
      <c r="AX16" s="51">
        <v>50</v>
      </c>
      <c r="AY16" s="51">
        <v>51</v>
      </c>
      <c r="AZ16" s="51">
        <v>52</v>
      </c>
      <c r="BA16" s="51">
        <v>53</v>
      </c>
      <c r="BB16" s="51">
        <v>54</v>
      </c>
      <c r="BC16" s="51">
        <v>55</v>
      </c>
      <c r="BD16" s="51">
        <v>56</v>
      </c>
      <c r="BE16" s="51">
        <v>57</v>
      </c>
      <c r="BF16" s="51">
        <v>58</v>
      </c>
      <c r="BG16" s="51">
        <v>59</v>
      </c>
      <c r="BH16" s="51">
        <v>60</v>
      </c>
      <c r="BI16" s="51">
        <v>61</v>
      </c>
      <c r="BJ16" s="51">
        <v>62</v>
      </c>
      <c r="BK16" s="51">
        <v>63</v>
      </c>
      <c r="BL16" s="51">
        <v>64</v>
      </c>
      <c r="BM16" s="51">
        <v>65</v>
      </c>
      <c r="BN16" s="51">
        <v>66</v>
      </c>
      <c r="BO16" s="51">
        <v>67</v>
      </c>
      <c r="BP16" s="51">
        <v>68</v>
      </c>
      <c r="BQ16" s="51">
        <v>69</v>
      </c>
      <c r="BR16" s="51">
        <v>70</v>
      </c>
      <c r="BS16" s="51">
        <v>71</v>
      </c>
      <c r="BT16" s="231">
        <v>72</v>
      </c>
      <c r="BU16" s="234"/>
      <c r="BV16" s="82"/>
      <c r="BW16" s="82"/>
      <c r="BX16" s="82"/>
      <c r="BY16" s="82"/>
      <c r="BZ16" s="82"/>
      <c r="CA16" s="82"/>
      <c r="CB16" s="82"/>
    </row>
    <row r="17" spans="1:80" s="55" customFormat="1" ht="27" customHeight="1" x14ac:dyDescent="0.25">
      <c r="A17" s="148" t="s">
        <v>236</v>
      </c>
      <c r="B17" s="85" t="s">
        <v>156</v>
      </c>
      <c r="C17" s="71"/>
      <c r="D17" s="28"/>
      <c r="E17" s="28"/>
      <c r="F17" s="28"/>
      <c r="G17" s="29"/>
      <c r="H17" s="30"/>
      <c r="I17" s="242"/>
      <c r="J17" s="29"/>
      <c r="K17" s="30"/>
      <c r="L17" s="24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232"/>
      <c r="BU17" s="235"/>
      <c r="BV17" s="82"/>
      <c r="BW17" s="82"/>
      <c r="BX17" s="246"/>
      <c r="BY17" s="82"/>
      <c r="BZ17" s="82"/>
      <c r="CA17" s="82"/>
      <c r="CB17" s="82"/>
    </row>
    <row r="18" spans="1:80" s="56" customFormat="1" ht="31.5" x14ac:dyDescent="0.25">
      <c r="A18" s="149" t="s">
        <v>237</v>
      </c>
      <c r="B18" s="58" t="s">
        <v>157</v>
      </c>
      <c r="C18" s="179" t="s">
        <v>161</v>
      </c>
      <c r="D18" s="180">
        <v>2021</v>
      </c>
      <c r="E18" s="180">
        <v>2021</v>
      </c>
      <c r="F18" s="180">
        <v>2021</v>
      </c>
      <c r="G18" s="240"/>
      <c r="H18" s="30">
        <v>0.61626999999999998</v>
      </c>
      <c r="I18" s="241" t="s">
        <v>184</v>
      </c>
      <c r="J18" s="204"/>
      <c r="K18" s="30">
        <v>0.66271210000000003</v>
      </c>
      <c r="L18" s="242" t="s">
        <v>238</v>
      </c>
      <c r="M18" s="30">
        <f>662712.11/1000000</f>
        <v>0.66271210999999997</v>
      </c>
      <c r="N18" s="30">
        <f>0.6627121</f>
        <v>0.66271210000000003</v>
      </c>
      <c r="O18" s="30">
        <v>0.66271210999999997</v>
      </c>
      <c r="P18" s="30">
        <f>N18</f>
        <v>0.66271210000000003</v>
      </c>
      <c r="Q18" s="30">
        <f>SUM(R18:T18)+X18</f>
        <v>0</v>
      </c>
      <c r="R18" s="30"/>
      <c r="S18" s="30"/>
      <c r="T18" s="30"/>
      <c r="U18" s="30"/>
      <c r="V18" s="30"/>
      <c r="W18" s="30"/>
      <c r="X18" s="30"/>
      <c r="Y18" s="30">
        <f>SUM(Z18:AB18)+AF18</f>
        <v>0.66271210999999997</v>
      </c>
      <c r="Z18" s="30"/>
      <c r="AA18" s="30"/>
      <c r="AB18" s="48">
        <v>0.66271210999999997</v>
      </c>
      <c r="AC18" s="48">
        <v>0.55226008999999998</v>
      </c>
      <c r="AD18" s="48"/>
      <c r="AE18" s="48">
        <v>0.11045202</v>
      </c>
      <c r="AF18" s="214"/>
      <c r="AG18" s="30">
        <v>0.66271210000000003</v>
      </c>
      <c r="AH18" s="30"/>
      <c r="AI18" s="30"/>
      <c r="AJ18" s="48">
        <f>SUM(AK18:AM18)</f>
        <v>0.66271210000000003</v>
      </c>
      <c r="AK18" s="48">
        <v>0.55226008000000004</v>
      </c>
      <c r="AL18" s="48">
        <f>AG18-AM18-AK18</f>
        <v>0</v>
      </c>
      <c r="AM18" s="48">
        <v>0.11045202</v>
      </c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43"/>
      <c r="BA18" s="243"/>
      <c r="BB18" s="243"/>
      <c r="BC18" s="243"/>
      <c r="BD18" s="214"/>
      <c r="BE18" s="30">
        <f t="shared" ref="BE18" si="0">SUM(BF18:BH18)+BL18</f>
        <v>0.66271210999999997</v>
      </c>
      <c r="BF18" s="30">
        <f t="shared" ref="BF18" si="1">R18+Z18+AP18</f>
        <v>0</v>
      </c>
      <c r="BG18" s="30">
        <f t="shared" ref="BG18" si="2">S18+AA18+AQ18</f>
        <v>0</v>
      </c>
      <c r="BH18" s="30">
        <f t="shared" ref="BH18" si="3">T18+AB18+AR18</f>
        <v>0.66271210999999997</v>
      </c>
      <c r="BI18" s="30">
        <f t="shared" ref="BI18" si="4">U18+AC18+AS18</f>
        <v>0.55226008999999998</v>
      </c>
      <c r="BJ18" s="30">
        <f t="shared" ref="BJ18" si="5">V18+AD18+AT18</f>
        <v>0</v>
      </c>
      <c r="BK18" s="30">
        <f t="shared" ref="BK18" si="6">W18+AE18+AU18</f>
        <v>0.11045202</v>
      </c>
      <c r="BL18" s="30">
        <f t="shared" ref="BL18" si="7">X18+AF18+AV18</f>
        <v>0</v>
      </c>
      <c r="BM18" s="30">
        <f t="shared" ref="BM18" si="8">SUM(BN18:BP18)+BT18</f>
        <v>0.66271210000000003</v>
      </c>
      <c r="BN18" s="30">
        <f t="shared" ref="BN18" si="9">R18+AH18+AX18</f>
        <v>0</v>
      </c>
      <c r="BO18" s="30">
        <f t="shared" ref="BO18" si="10">S18+AI18+AY18</f>
        <v>0</v>
      </c>
      <c r="BP18" s="30">
        <f t="shared" ref="BP18" si="11">T18+AJ18+AZ18</f>
        <v>0.66271210000000003</v>
      </c>
      <c r="BQ18" s="30">
        <f t="shared" ref="BQ18" si="12">U18+AK18+BA18</f>
        <v>0.55226008000000004</v>
      </c>
      <c r="BR18" s="30">
        <f t="shared" ref="BR18" si="13">V18+AL18+BB18</f>
        <v>0</v>
      </c>
      <c r="BS18" s="30">
        <f t="shared" ref="BS18" si="14">W18+AM18+BC18</f>
        <v>0.11045202</v>
      </c>
      <c r="BT18" s="233">
        <f t="shared" ref="BT18" si="15">X18+AN18+BD18</f>
        <v>0</v>
      </c>
      <c r="BU18" s="236" t="s">
        <v>239</v>
      </c>
      <c r="BV18" s="83"/>
      <c r="BW18" s="82"/>
      <c r="BX18" s="246"/>
      <c r="BY18" s="82"/>
      <c r="BZ18" s="82"/>
      <c r="CA18" s="82"/>
      <c r="CB18" s="82"/>
    </row>
    <row r="19" spans="1:80" s="55" customFormat="1" ht="33.75" customHeight="1" x14ac:dyDescent="0.25">
      <c r="A19" s="148" t="s">
        <v>154</v>
      </c>
      <c r="B19" s="85" t="s">
        <v>158</v>
      </c>
      <c r="C19" s="181"/>
      <c r="D19" s="182"/>
      <c r="E19" s="182"/>
      <c r="F19" s="182"/>
      <c r="G19" s="239"/>
      <c r="H19" s="30"/>
      <c r="I19" s="242"/>
      <c r="J19" s="244"/>
      <c r="K19" s="30"/>
      <c r="L19" s="242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48"/>
      <c r="AC19" s="48"/>
      <c r="AD19" s="48"/>
      <c r="AE19" s="48"/>
      <c r="AF19" s="30"/>
      <c r="AG19" s="30"/>
      <c r="AH19" s="30"/>
      <c r="AI19" s="30"/>
      <c r="AJ19" s="48"/>
      <c r="AK19" s="48"/>
      <c r="AL19" s="48"/>
      <c r="AM19" s="48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48"/>
      <c r="BA19" s="48"/>
      <c r="BB19" s="48"/>
      <c r="BC19" s="48"/>
      <c r="BD19" s="214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233"/>
      <c r="BU19" s="236"/>
      <c r="BV19" s="82"/>
      <c r="BW19" s="82"/>
      <c r="BX19" s="246"/>
      <c r="BY19" s="82"/>
      <c r="BZ19" s="82"/>
      <c r="CA19" s="82"/>
      <c r="CB19" s="82"/>
    </row>
    <row r="20" spans="1:80" s="56" customFormat="1" ht="63" x14ac:dyDescent="0.25">
      <c r="A20" s="149" t="s">
        <v>187</v>
      </c>
      <c r="B20" s="58" t="s">
        <v>159</v>
      </c>
      <c r="C20" s="179" t="s">
        <v>162</v>
      </c>
      <c r="D20" s="180">
        <v>2020</v>
      </c>
      <c r="E20" s="180">
        <v>2022</v>
      </c>
      <c r="F20" s="180">
        <v>2022</v>
      </c>
      <c r="G20" s="239"/>
      <c r="H20" s="30">
        <v>45.329079</v>
      </c>
      <c r="I20" s="241" t="s">
        <v>185</v>
      </c>
      <c r="J20" s="239"/>
      <c r="K20" s="30">
        <f>(6301155+41711007.98)/1000000</f>
        <v>48.012162979999999</v>
      </c>
      <c r="L20" s="242" t="s">
        <v>231</v>
      </c>
      <c r="M20" s="30">
        <v>49.241118540000002</v>
      </c>
      <c r="N20" s="30">
        <f>42563672.72/1000000+Q20</f>
        <v>50.38214584</v>
      </c>
      <c r="O20" s="30">
        <v>49.241118540000002</v>
      </c>
      <c r="P20" s="30">
        <f>N20</f>
        <v>50.38214584</v>
      </c>
      <c r="Q20" s="30">
        <f>SUM(R20:T20)+X20</f>
        <v>7.8184731200000002</v>
      </c>
      <c r="R20" s="30"/>
      <c r="S20" s="30"/>
      <c r="T20" s="30">
        <f>7818473.12/1000000</f>
        <v>7.8184731200000002</v>
      </c>
      <c r="U20" s="30">
        <f>T20-W20</f>
        <v>6.5153942666666662</v>
      </c>
      <c r="V20" s="30">
        <v>0</v>
      </c>
      <c r="W20" s="30">
        <f>T20/120*20</f>
        <v>1.3030788533333335</v>
      </c>
      <c r="X20" s="30"/>
      <c r="Y20" s="30">
        <f>SUM(Z20:AB20)+AF20</f>
        <v>20.39438951</v>
      </c>
      <c r="Z20" s="30"/>
      <c r="AA20" s="30"/>
      <c r="AB20" s="48">
        <f>SUM(AC20:AE20)</f>
        <v>20.39438951</v>
      </c>
      <c r="AC20" s="30">
        <v>8.2086457799999994</v>
      </c>
      <c r="AD20" s="30">
        <v>8.7866788099999997</v>
      </c>
      <c r="AE20" s="30">
        <v>3.3990649199999998</v>
      </c>
      <c r="AF20" s="30"/>
      <c r="AG20" s="30">
        <f>20394389.51/1000000</f>
        <v>20.39438951</v>
      </c>
      <c r="AH20" s="30"/>
      <c r="AI20" s="30"/>
      <c r="AJ20" s="48">
        <f>SUM(AK20:AM20)</f>
        <v>20.39438951</v>
      </c>
      <c r="AK20" s="48">
        <v>8.2086457900000003</v>
      </c>
      <c r="AL20" s="48">
        <f>16995324.59/1000000-AK20</f>
        <v>8.7866787999999989</v>
      </c>
      <c r="AM20" s="48">
        <f>3399064.92/1000000</f>
        <v>3.3990649199999998</v>
      </c>
      <c r="AN20" s="30"/>
      <c r="AO20" s="30">
        <f>SUM(AP20:AR20)+AV20</f>
        <v>21.028255909999999</v>
      </c>
      <c r="AP20" s="30"/>
      <c r="AQ20" s="30"/>
      <c r="AR20" s="30">
        <v>21.028255909999999</v>
      </c>
      <c r="AS20" s="30">
        <v>11.102421469999999</v>
      </c>
      <c r="AT20" s="30">
        <v>6.4211251199999992</v>
      </c>
      <c r="AU20" s="30">
        <v>3.5047093199999999</v>
      </c>
      <c r="AV20" s="30"/>
      <c r="AW20" s="30">
        <f>22169283.2/1000000</f>
        <v>22.169283199999999</v>
      </c>
      <c r="AX20" s="30"/>
      <c r="AY20" s="30"/>
      <c r="AZ20" s="48">
        <f>SUM(BA20:BC20)</f>
        <v>22.169283200000002</v>
      </c>
      <c r="BA20" s="48">
        <v>11.102421469999999</v>
      </c>
      <c r="BB20" s="48">
        <f>18474402.67/1000000-BA20</f>
        <v>7.371981200000004</v>
      </c>
      <c r="BC20" s="48">
        <f>3694880.53/1000000</f>
        <v>3.6948805299999998</v>
      </c>
      <c r="BD20" s="214"/>
      <c r="BE20" s="30">
        <f>SUM(BF20:BH20)+BL20</f>
        <v>49.241118540000002</v>
      </c>
      <c r="BF20" s="30">
        <f t="shared" ref="BF20:BL21" si="16">R20+Z20+AP20</f>
        <v>0</v>
      </c>
      <c r="BG20" s="30">
        <f t="shared" si="16"/>
        <v>0</v>
      </c>
      <c r="BH20" s="30">
        <f t="shared" si="16"/>
        <v>49.241118540000002</v>
      </c>
      <c r="BI20" s="30">
        <f t="shared" si="16"/>
        <v>25.826461516666665</v>
      </c>
      <c r="BJ20" s="30">
        <f t="shared" si="16"/>
        <v>15.207803929999999</v>
      </c>
      <c r="BK20" s="30">
        <f t="shared" si="16"/>
        <v>8.2068530933333328</v>
      </c>
      <c r="BL20" s="30">
        <f t="shared" si="16"/>
        <v>0</v>
      </c>
      <c r="BM20" s="30">
        <f>SUM(BN20:BP20)+BT20</f>
        <v>50.382145829999999</v>
      </c>
      <c r="BN20" s="30">
        <f t="shared" ref="BN20:BN21" si="17">R20+AH20+AX20</f>
        <v>0</v>
      </c>
      <c r="BO20" s="30">
        <f t="shared" ref="BO20:BO21" si="18">S20+AI20+AY20</f>
        <v>0</v>
      </c>
      <c r="BP20" s="30">
        <f t="shared" ref="BP20" si="19">T20+AJ20+AZ20</f>
        <v>50.382145829999999</v>
      </c>
      <c r="BQ20" s="30">
        <f t="shared" ref="BQ20:BQ21" si="20">U20+AK20+BA20</f>
        <v>25.826461526666666</v>
      </c>
      <c r="BR20" s="30">
        <f t="shared" ref="BR20:BR21" si="21">V20+AL20+BB20</f>
        <v>16.158660000000005</v>
      </c>
      <c r="BS20" s="30">
        <f t="shared" ref="BS20:BS21" si="22">W20+AM20+BC20</f>
        <v>8.3970243033333318</v>
      </c>
      <c r="BT20" s="233">
        <f t="shared" ref="BT20:BT21" si="23">X20+AN20+BD20</f>
        <v>0</v>
      </c>
      <c r="BU20" s="236" t="s">
        <v>240</v>
      </c>
      <c r="BV20" s="83">
        <f>42563672.72-(BM20-Q20)*1000000</f>
        <v>9.9999979138374329E-3</v>
      </c>
      <c r="BW20" s="101">
        <f>35469727.27-(BR20+BQ20-U20-V20)*1000000</f>
        <v>9.9999979138374329E-3</v>
      </c>
      <c r="BX20" s="83">
        <f>20394389.51-AJ20*1000000</f>
        <v>0</v>
      </c>
      <c r="BY20" s="101">
        <f>16995324.59-SUM(AK20:AL20)*1000000</f>
        <v>0</v>
      </c>
      <c r="BZ20" s="101">
        <f>22169283.21-AW20*1000000</f>
        <v>1.0000001639127731E-2</v>
      </c>
      <c r="CA20" s="101">
        <f>18474402.67-SUM(BA20:BB20)*1000000</f>
        <v>0</v>
      </c>
      <c r="CB20" s="82"/>
    </row>
    <row r="21" spans="1:80" s="55" customFormat="1" ht="47.25" x14ac:dyDescent="0.25">
      <c r="A21" s="149" t="s">
        <v>230</v>
      </c>
      <c r="B21" s="58" t="s">
        <v>179</v>
      </c>
      <c r="C21" s="179" t="s">
        <v>189</v>
      </c>
      <c r="D21" s="180">
        <v>2021</v>
      </c>
      <c r="E21" s="180">
        <v>2022</v>
      </c>
      <c r="F21" s="180">
        <v>2022</v>
      </c>
      <c r="G21" s="239"/>
      <c r="H21" s="30">
        <v>581.12140999999997</v>
      </c>
      <c r="I21" s="241" t="s">
        <v>186</v>
      </c>
      <c r="J21" s="239"/>
      <c r="K21" s="30">
        <f>598042234.91/1000000</f>
        <v>598.04223490999993</v>
      </c>
      <c r="L21" s="242" t="s">
        <v>231</v>
      </c>
      <c r="M21" s="30">
        <v>619.66009456999996</v>
      </c>
      <c r="N21" s="30">
        <f>616284626.18/1000000</f>
        <v>616.28462617999992</v>
      </c>
      <c r="O21" s="30">
        <v>619.66009456999996</v>
      </c>
      <c r="P21" s="30">
        <f>N21</f>
        <v>616.28462617999992</v>
      </c>
      <c r="Q21" s="30">
        <f>SUM(R21:T21)+X21</f>
        <v>0</v>
      </c>
      <c r="R21" s="30"/>
      <c r="S21" s="30"/>
      <c r="T21" s="30"/>
      <c r="U21" s="30"/>
      <c r="V21" s="30"/>
      <c r="W21" s="30"/>
      <c r="X21" s="30"/>
      <c r="Y21" s="30">
        <f>SUM(Z21:AB21)+AF21</f>
        <v>176.69309226999999</v>
      </c>
      <c r="Z21" s="30"/>
      <c r="AA21" s="30"/>
      <c r="AB21" s="48">
        <f>SUM(AC21:AE21)</f>
        <v>176.69309226999999</v>
      </c>
      <c r="AC21" s="48">
        <v>0</v>
      </c>
      <c r="AD21" s="48">
        <v>147.24424356</v>
      </c>
      <c r="AE21" s="48">
        <v>29.44884871</v>
      </c>
      <c r="AF21" s="30"/>
      <c r="AG21" s="30">
        <f>148666093.1/1000000</f>
        <v>148.66609309999998</v>
      </c>
      <c r="AH21" s="30"/>
      <c r="AI21" s="30"/>
      <c r="AJ21" s="48">
        <f>SUM(AK21:AM21)</f>
        <v>148.66609309999998</v>
      </c>
      <c r="AK21" s="48">
        <v>0</v>
      </c>
      <c r="AL21" s="48">
        <v>123.88841092</v>
      </c>
      <c r="AM21" s="48">
        <f>AG21-AL21</f>
        <v>24.777682179999985</v>
      </c>
      <c r="AN21" s="30"/>
      <c r="AO21" s="30">
        <f>SUM(AP21:AR21)+AV21</f>
        <v>442.96700229999999</v>
      </c>
      <c r="AP21" s="30"/>
      <c r="AQ21" s="30"/>
      <c r="AR21" s="30">
        <v>442.96700229999999</v>
      </c>
      <c r="AS21" s="48">
        <v>0</v>
      </c>
      <c r="AT21" s="48">
        <v>369.13916857999999</v>
      </c>
      <c r="AU21" s="30">
        <v>73.827833720000001</v>
      </c>
      <c r="AV21" s="30"/>
      <c r="AW21" s="30">
        <f>267686006.31/1000000</f>
        <v>267.68600630999998</v>
      </c>
      <c r="AX21" s="30"/>
      <c r="AY21" s="30"/>
      <c r="AZ21" s="48">
        <f>BA21+BB21+BC21</f>
        <v>267.68600630999998</v>
      </c>
      <c r="BA21" s="48">
        <v>17.02529509</v>
      </c>
      <c r="BB21" s="48">
        <f>AW21-BC21-BA21</f>
        <v>206.04637682999999</v>
      </c>
      <c r="BC21" s="48">
        <f>ROUND(AW21/1.2*0.2,8)</f>
        <v>44.614334390000003</v>
      </c>
      <c r="BD21" s="30"/>
      <c r="BE21" s="30">
        <f>SUM(BF21:BH21)+BL21</f>
        <v>619.66009456999996</v>
      </c>
      <c r="BF21" s="30">
        <f t="shared" si="16"/>
        <v>0</v>
      </c>
      <c r="BG21" s="30">
        <f t="shared" si="16"/>
        <v>0</v>
      </c>
      <c r="BH21" s="30">
        <f t="shared" si="16"/>
        <v>619.66009456999996</v>
      </c>
      <c r="BI21" s="30">
        <f t="shared" si="16"/>
        <v>0</v>
      </c>
      <c r="BJ21" s="30">
        <f t="shared" si="16"/>
        <v>516.38341214000002</v>
      </c>
      <c r="BK21" s="30">
        <f t="shared" si="16"/>
        <v>103.27668242999999</v>
      </c>
      <c r="BL21" s="30">
        <f t="shared" si="16"/>
        <v>0</v>
      </c>
      <c r="BM21" s="30">
        <f>SUM(BN21:BP21)+BT21</f>
        <v>416.35209940999994</v>
      </c>
      <c r="BN21" s="30">
        <f t="shared" si="17"/>
        <v>0</v>
      </c>
      <c r="BO21" s="30">
        <f t="shared" si="18"/>
        <v>0</v>
      </c>
      <c r="BP21" s="30">
        <f>T21+AJ21+AZ21</f>
        <v>416.35209940999994</v>
      </c>
      <c r="BQ21" s="30">
        <f t="shared" si="20"/>
        <v>17.02529509</v>
      </c>
      <c r="BR21" s="30">
        <f t="shared" si="21"/>
        <v>329.93478775</v>
      </c>
      <c r="BS21" s="30">
        <f t="shared" si="22"/>
        <v>69.392016569999981</v>
      </c>
      <c r="BT21" s="233">
        <f t="shared" si="23"/>
        <v>0</v>
      </c>
      <c r="BU21" s="236" t="s">
        <v>241</v>
      </c>
      <c r="BV21" s="83">
        <f>616284626.18-BP21*1000000</f>
        <v>199932526.76999998</v>
      </c>
      <c r="BW21" s="101">
        <f>513570521.82-SUM(BR21+BQ21)*1000000</f>
        <v>166610438.98000002</v>
      </c>
      <c r="BX21" s="83">
        <f>148666093.1-AJ21*1000000</f>
        <v>0</v>
      </c>
      <c r="BY21" s="101">
        <f>123888410.92-SUM(AK21:AL21)*1000000</f>
        <v>0</v>
      </c>
      <c r="BZ21" s="101">
        <f>467618533.08-AW21*1000000</f>
        <v>199932526.77000001</v>
      </c>
      <c r="CA21" s="101">
        <f>389682110.9-SUM(BA21:BB21)*1000000</f>
        <v>166610438.98000002</v>
      </c>
      <c r="CB21" s="82"/>
    </row>
    <row r="22" spans="1:80" s="55" customFormat="1" x14ac:dyDescent="0.25">
      <c r="A22" s="148" t="s">
        <v>155</v>
      </c>
      <c r="B22" s="85" t="s">
        <v>160</v>
      </c>
      <c r="C22" s="179"/>
      <c r="D22" s="180"/>
      <c r="E22" s="180"/>
      <c r="F22" s="180"/>
      <c r="G22" s="239"/>
      <c r="H22" s="30"/>
      <c r="I22" s="242"/>
      <c r="J22" s="244"/>
      <c r="K22" s="30"/>
      <c r="L22" s="24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48"/>
      <c r="AC22" s="48"/>
      <c r="AD22" s="48"/>
      <c r="AE22" s="48"/>
      <c r="AF22" s="30"/>
      <c r="AG22" s="30"/>
      <c r="AH22" s="30"/>
      <c r="AI22" s="30"/>
      <c r="AJ22" s="48"/>
      <c r="AK22" s="48"/>
      <c r="AL22" s="48"/>
      <c r="AM22" s="48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48"/>
      <c r="BA22" s="48"/>
      <c r="BB22" s="48"/>
      <c r="BC22" s="48"/>
      <c r="BD22" s="214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233"/>
      <c r="BU22" s="236"/>
      <c r="BV22" s="247"/>
      <c r="BW22" s="82"/>
      <c r="BX22" s="246"/>
      <c r="BY22" s="82"/>
      <c r="BZ22" s="82"/>
      <c r="CA22" s="82"/>
      <c r="CB22" s="82"/>
    </row>
    <row r="23" spans="1:80" s="55" customFormat="1" ht="31.5" x14ac:dyDescent="0.25">
      <c r="A23" s="149" t="s">
        <v>188</v>
      </c>
      <c r="B23" s="58" t="s">
        <v>243</v>
      </c>
      <c r="C23" s="179" t="s">
        <v>163</v>
      </c>
      <c r="D23" s="180">
        <v>2020</v>
      </c>
      <c r="E23" s="180">
        <v>2021</v>
      </c>
      <c r="F23" s="180">
        <v>2021</v>
      </c>
      <c r="G23" s="240"/>
      <c r="H23" s="30">
        <v>24.080454329999998</v>
      </c>
      <c r="I23" s="241" t="s">
        <v>184</v>
      </c>
      <c r="J23" s="204"/>
      <c r="K23" s="30">
        <v>24.080454329999998</v>
      </c>
      <c r="L23" s="242" t="s">
        <v>184</v>
      </c>
      <c r="M23" s="30">
        <v>25.06643888</v>
      </c>
      <c r="N23" s="30">
        <f>Q23+AG23+AW23</f>
        <v>25.066438883333333</v>
      </c>
      <c r="O23" s="30">
        <v>25.06643888</v>
      </c>
      <c r="P23" s="30">
        <f>N23</f>
        <v>25.066438883333333</v>
      </c>
      <c r="Q23" s="30">
        <f>SUM(R23:T23)+X23</f>
        <v>20.717962283333335</v>
      </c>
      <c r="R23" s="30"/>
      <c r="S23" s="30"/>
      <c r="T23" s="30">
        <f>SUM(U23:W23)</f>
        <v>20.717962283333335</v>
      </c>
      <c r="U23" s="48">
        <f>15.60615398-U20</f>
        <v>9.090759713333334</v>
      </c>
      <c r="V23" s="48">
        <v>8.1742088600000002</v>
      </c>
      <c r="W23" s="48">
        <v>3.4529937099999999</v>
      </c>
      <c r="X23" s="30"/>
      <c r="Y23" s="30">
        <f>SUM(Z23:AB23)+AF23</f>
        <v>4.3484765999999997</v>
      </c>
      <c r="Z23" s="30"/>
      <c r="AA23" s="30"/>
      <c r="AB23" s="48">
        <f>SUM(AC23:AE23)</f>
        <v>4.3484765999999997</v>
      </c>
      <c r="AC23" s="48">
        <v>3.6237305000000002</v>
      </c>
      <c r="AD23" s="48">
        <v>0</v>
      </c>
      <c r="AE23" s="48">
        <v>0.72474609999999995</v>
      </c>
      <c r="AF23" s="30"/>
      <c r="AG23" s="30">
        <v>4.3484765999999997</v>
      </c>
      <c r="AH23" s="30"/>
      <c r="AI23" s="30"/>
      <c r="AJ23" s="48">
        <f>SUM(AK23:AM23)</f>
        <v>4.3484765999999997</v>
      </c>
      <c r="AK23" s="48">
        <v>3.6237305000000002</v>
      </c>
      <c r="AL23" s="48">
        <f>AG23-AM23-AK23</f>
        <v>0</v>
      </c>
      <c r="AM23" s="48">
        <v>0.7247460999999995</v>
      </c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48"/>
      <c r="BA23" s="48"/>
      <c r="BB23" s="48"/>
      <c r="BC23" s="48"/>
      <c r="BD23" s="214"/>
      <c r="BE23" s="30">
        <f t="shared" ref="BE23" si="24">SUM(BF23:BH23)+BL23</f>
        <v>25.066438883333333</v>
      </c>
      <c r="BF23" s="30">
        <f t="shared" ref="BF23:BL23" si="25">R23+Z23+AP23</f>
        <v>0</v>
      </c>
      <c r="BG23" s="30">
        <f t="shared" si="25"/>
        <v>0</v>
      </c>
      <c r="BH23" s="30">
        <f t="shared" si="25"/>
        <v>25.066438883333333</v>
      </c>
      <c r="BI23" s="30">
        <f t="shared" si="25"/>
        <v>12.714490213333335</v>
      </c>
      <c r="BJ23" s="30">
        <f t="shared" si="25"/>
        <v>8.1742088600000002</v>
      </c>
      <c r="BK23" s="30">
        <f t="shared" si="25"/>
        <v>4.1777398100000003</v>
      </c>
      <c r="BL23" s="30">
        <f t="shared" si="25"/>
        <v>0</v>
      </c>
      <c r="BM23" s="30">
        <f>SUM(BN23:BP23)+BT23</f>
        <v>25.066438883333333</v>
      </c>
      <c r="BN23" s="30">
        <f t="shared" ref="BN23" si="26">R23+AH23+AX23</f>
        <v>0</v>
      </c>
      <c r="BO23" s="30">
        <f t="shared" ref="BO23" si="27">S23+AI23+AY23</f>
        <v>0</v>
      </c>
      <c r="BP23" s="30">
        <f t="shared" ref="BP23" si="28">T23+AJ23+AZ23</f>
        <v>25.066438883333333</v>
      </c>
      <c r="BQ23" s="30">
        <f t="shared" ref="BQ23" si="29">U23+AK23+BA23</f>
        <v>12.714490213333335</v>
      </c>
      <c r="BR23" s="30">
        <f t="shared" ref="BR23" si="30">V23+AL23+BB23</f>
        <v>8.1742088600000002</v>
      </c>
      <c r="BS23" s="30">
        <f t="shared" ref="BS23" si="31">W23+AM23+BC23</f>
        <v>4.1777398099999994</v>
      </c>
      <c r="BT23" s="233">
        <f t="shared" ref="BT23" si="32">X23+AN23+BD23</f>
        <v>0</v>
      </c>
      <c r="BU23" s="236" t="s">
        <v>242</v>
      </c>
      <c r="BV23" s="247"/>
      <c r="BW23" s="82"/>
      <c r="BX23" s="246"/>
      <c r="BY23" s="82"/>
      <c r="BZ23" s="82"/>
      <c r="CA23" s="82"/>
      <c r="CB23" s="82"/>
    </row>
    <row r="24" spans="1:80" s="57" customFormat="1" ht="39" customHeight="1" thickBot="1" x14ac:dyDescent="0.3">
      <c r="A24" s="183" t="s">
        <v>183</v>
      </c>
      <c r="B24" s="184" t="s">
        <v>181</v>
      </c>
      <c r="C24" s="185"/>
      <c r="D24" s="186"/>
      <c r="E24" s="186"/>
      <c r="F24" s="186"/>
      <c r="G24" s="186"/>
      <c r="H24" s="150">
        <f>SUM(H17:H23)</f>
        <v>651.14721332999989</v>
      </c>
      <c r="I24" s="186"/>
      <c r="J24" s="186"/>
      <c r="K24" s="150">
        <f>SUM(K17:K23)</f>
        <v>670.79756431999988</v>
      </c>
      <c r="L24" s="186"/>
      <c r="M24" s="150">
        <f t="shared" ref="M24:AR24" si="33">SUM(M17:M23)</f>
        <v>694.63036409999995</v>
      </c>
      <c r="N24" s="150">
        <f t="shared" si="33"/>
        <v>692.39592300333334</v>
      </c>
      <c r="O24" s="150">
        <f t="shared" si="33"/>
        <v>694.63036409999995</v>
      </c>
      <c r="P24" s="150">
        <f t="shared" si="33"/>
        <v>692.39592300333334</v>
      </c>
      <c r="Q24" s="150">
        <f t="shared" si="33"/>
        <v>28.536435403333336</v>
      </c>
      <c r="R24" s="150">
        <f t="shared" si="33"/>
        <v>0</v>
      </c>
      <c r="S24" s="150">
        <f t="shared" si="33"/>
        <v>0</v>
      </c>
      <c r="T24" s="150">
        <f t="shared" si="33"/>
        <v>28.536435403333336</v>
      </c>
      <c r="U24" s="150">
        <f t="shared" si="33"/>
        <v>15.60615398</v>
      </c>
      <c r="V24" s="150">
        <f t="shared" si="33"/>
        <v>8.1742088600000002</v>
      </c>
      <c r="W24" s="150">
        <f t="shared" si="33"/>
        <v>4.7560725633333334</v>
      </c>
      <c r="X24" s="150">
        <f t="shared" si="33"/>
        <v>0</v>
      </c>
      <c r="Y24" s="150">
        <f t="shared" si="33"/>
        <v>202.09867048999999</v>
      </c>
      <c r="Z24" s="150">
        <f t="shared" si="33"/>
        <v>0</v>
      </c>
      <c r="AA24" s="150">
        <f t="shared" si="33"/>
        <v>0</v>
      </c>
      <c r="AB24" s="150">
        <f t="shared" si="33"/>
        <v>202.09867048999999</v>
      </c>
      <c r="AC24" s="150">
        <f t="shared" si="33"/>
        <v>12.384636370000001</v>
      </c>
      <c r="AD24" s="150">
        <f t="shared" si="33"/>
        <v>156.03092237000001</v>
      </c>
      <c r="AE24" s="150">
        <f t="shared" si="33"/>
        <v>33.683111749999995</v>
      </c>
      <c r="AF24" s="150">
        <f t="shared" si="33"/>
        <v>0</v>
      </c>
      <c r="AG24" s="150">
        <f t="shared" si="33"/>
        <v>174.07167130999997</v>
      </c>
      <c r="AH24" s="150">
        <f t="shared" si="33"/>
        <v>0</v>
      </c>
      <c r="AI24" s="150">
        <f t="shared" si="33"/>
        <v>0</v>
      </c>
      <c r="AJ24" s="150">
        <f t="shared" si="33"/>
        <v>174.07167130999997</v>
      </c>
      <c r="AK24" s="150">
        <f t="shared" si="33"/>
        <v>12.384636370000001</v>
      </c>
      <c r="AL24" s="150">
        <f t="shared" si="33"/>
        <v>132.67508971999999</v>
      </c>
      <c r="AM24" s="150">
        <f t="shared" si="33"/>
        <v>29.011945219999987</v>
      </c>
      <c r="AN24" s="150">
        <f t="shared" si="33"/>
        <v>0</v>
      </c>
      <c r="AO24" s="150">
        <f t="shared" si="33"/>
        <v>463.99525820999997</v>
      </c>
      <c r="AP24" s="150">
        <f t="shared" si="33"/>
        <v>0</v>
      </c>
      <c r="AQ24" s="150">
        <f t="shared" si="33"/>
        <v>0</v>
      </c>
      <c r="AR24" s="150">
        <f t="shared" si="33"/>
        <v>463.99525820999997</v>
      </c>
      <c r="AS24" s="150">
        <f t="shared" ref="AS24:BT24" si="34">SUM(AS17:AS23)</f>
        <v>11.102421469999999</v>
      </c>
      <c r="AT24" s="150">
        <f t="shared" si="34"/>
        <v>375.56029369999999</v>
      </c>
      <c r="AU24" s="150">
        <f t="shared" si="34"/>
        <v>77.332543040000004</v>
      </c>
      <c r="AV24" s="150">
        <f t="shared" si="34"/>
        <v>0</v>
      </c>
      <c r="AW24" s="150">
        <f t="shared" si="34"/>
        <v>289.85528950999998</v>
      </c>
      <c r="AX24" s="150">
        <f t="shared" si="34"/>
        <v>0</v>
      </c>
      <c r="AY24" s="150">
        <f t="shared" si="34"/>
        <v>0</v>
      </c>
      <c r="AZ24" s="150">
        <f t="shared" si="34"/>
        <v>289.85528950999998</v>
      </c>
      <c r="BA24" s="150">
        <f t="shared" si="34"/>
        <v>28.12771656</v>
      </c>
      <c r="BB24" s="150">
        <f t="shared" si="34"/>
        <v>213.41835802999998</v>
      </c>
      <c r="BC24" s="150">
        <f t="shared" si="34"/>
        <v>48.309214920000002</v>
      </c>
      <c r="BD24" s="150">
        <f t="shared" si="34"/>
        <v>0</v>
      </c>
      <c r="BE24" s="150">
        <f t="shared" si="34"/>
        <v>694.63036410333336</v>
      </c>
      <c r="BF24" s="150">
        <f t="shared" si="34"/>
        <v>0</v>
      </c>
      <c r="BG24" s="150">
        <f t="shared" si="34"/>
        <v>0</v>
      </c>
      <c r="BH24" s="150">
        <f t="shared" si="34"/>
        <v>694.63036410333336</v>
      </c>
      <c r="BI24" s="150">
        <f t="shared" si="34"/>
        <v>39.093211820000001</v>
      </c>
      <c r="BJ24" s="150">
        <f t="shared" si="34"/>
        <v>539.76542492999999</v>
      </c>
      <c r="BK24" s="150">
        <f t="shared" si="34"/>
        <v>115.77172735333333</v>
      </c>
      <c r="BL24" s="150">
        <f t="shared" si="34"/>
        <v>0</v>
      </c>
      <c r="BM24" s="150">
        <f t="shared" si="34"/>
        <v>492.46339622333323</v>
      </c>
      <c r="BN24" s="150">
        <f t="shared" si="34"/>
        <v>0</v>
      </c>
      <c r="BO24" s="150">
        <f t="shared" si="34"/>
        <v>0</v>
      </c>
      <c r="BP24" s="150">
        <f t="shared" si="34"/>
        <v>492.46339622333323</v>
      </c>
      <c r="BQ24" s="150">
        <f t="shared" si="34"/>
        <v>56.118506910000001</v>
      </c>
      <c r="BR24" s="150">
        <f t="shared" si="34"/>
        <v>354.26765661000002</v>
      </c>
      <c r="BS24" s="150">
        <f t="shared" si="34"/>
        <v>82.077232703333323</v>
      </c>
      <c r="BT24" s="176">
        <f t="shared" si="34"/>
        <v>0</v>
      </c>
      <c r="BU24" s="237"/>
      <c r="BV24" s="83"/>
      <c r="BW24" s="84"/>
      <c r="BX24" s="246"/>
      <c r="BY24" s="84"/>
      <c r="BZ24" s="84"/>
      <c r="CA24" s="84"/>
      <c r="CB24" s="84"/>
    </row>
    <row r="25" spans="1:80" ht="98.25" customHeight="1" x14ac:dyDescent="0.25">
      <c r="B25" s="78"/>
      <c r="I25" s="1"/>
      <c r="L25" s="1"/>
      <c r="M25" s="60"/>
      <c r="N25" s="60"/>
      <c r="O25" s="54"/>
      <c r="P25" s="54"/>
      <c r="Q25" s="61"/>
      <c r="R25" s="54"/>
      <c r="S25" s="54"/>
      <c r="T25" s="61"/>
      <c r="U25" s="54"/>
      <c r="V25" s="54"/>
      <c r="W25" s="54"/>
      <c r="X25" s="54"/>
      <c r="Y25" s="61"/>
      <c r="Z25" s="54"/>
      <c r="AA25" s="64"/>
      <c r="AB25" s="61"/>
      <c r="AC25" s="54"/>
      <c r="AD25" s="54"/>
      <c r="AE25" s="54"/>
      <c r="AF25" s="54"/>
      <c r="AG25" s="61"/>
      <c r="AH25" s="54"/>
      <c r="AI25" s="64"/>
      <c r="AJ25" s="61"/>
      <c r="AK25" s="54"/>
      <c r="AL25" s="54"/>
      <c r="AM25" s="54"/>
      <c r="AN25" s="54"/>
      <c r="AO25" s="61"/>
      <c r="AP25" s="54"/>
      <c r="AQ25" s="64"/>
      <c r="AR25" s="61"/>
      <c r="AS25" s="54"/>
      <c r="AT25" s="54"/>
      <c r="AU25" s="54"/>
      <c r="AV25" s="54"/>
      <c r="AW25" s="61"/>
      <c r="AX25" s="54"/>
      <c r="AY25" s="64"/>
      <c r="AZ25" s="61"/>
      <c r="BA25" s="54"/>
      <c r="BB25" s="54"/>
      <c r="BC25" s="54"/>
      <c r="BD25" s="54"/>
      <c r="BE25" s="61"/>
      <c r="BG25" s="64"/>
      <c r="BH25" s="61"/>
      <c r="BM25" s="61"/>
      <c r="BO25" s="64"/>
      <c r="BP25" s="61"/>
    </row>
    <row r="26" spans="1:80" ht="20.25" customHeight="1" x14ac:dyDescent="0.25">
      <c r="A26" s="273" t="s">
        <v>244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52"/>
      <c r="AK26" s="52"/>
      <c r="AL26" s="52"/>
      <c r="AM26" s="52"/>
      <c r="AO26" s="53"/>
      <c r="AW26" s="53"/>
      <c r="BE26" s="53"/>
      <c r="BM26" s="53"/>
    </row>
    <row r="27" spans="1:80" x14ac:dyDescent="0.25">
      <c r="A27" s="27"/>
      <c r="B27" s="27"/>
      <c r="C27" s="27"/>
      <c r="D27" s="27"/>
      <c r="E27" s="27"/>
      <c r="F27" s="27"/>
      <c r="G27" s="27"/>
      <c r="H27" s="70"/>
      <c r="I27" s="27"/>
      <c r="J27" s="27"/>
      <c r="K27" s="70"/>
      <c r="L27" s="27"/>
      <c r="M27" s="27"/>
      <c r="N27" s="27"/>
      <c r="AA27" s="1"/>
      <c r="AC27" s="69"/>
      <c r="AI27" s="1"/>
      <c r="AK27" s="69"/>
      <c r="AQ27" s="1"/>
      <c r="AS27" s="69"/>
      <c r="AY27" s="1"/>
      <c r="BA27" s="69"/>
      <c r="BE27" s="60"/>
      <c r="BF27" s="60"/>
      <c r="BG27" s="60"/>
      <c r="BH27" s="60"/>
      <c r="BI27" s="60"/>
      <c r="BJ27" s="60"/>
      <c r="BK27" s="60"/>
      <c r="BL27" s="60"/>
    </row>
    <row r="28" spans="1:80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U28" s="77"/>
      <c r="AB28" s="63"/>
      <c r="AC28" s="69"/>
      <c r="AJ28" s="63"/>
      <c r="AK28" s="69"/>
      <c r="AR28" s="63"/>
      <c r="AS28" s="69"/>
      <c r="AZ28" s="63"/>
      <c r="BA28" s="69"/>
    </row>
    <row r="29" spans="1:80" hidden="1" x14ac:dyDescent="0.25">
      <c r="B29" s="6"/>
      <c r="G29" s="1"/>
      <c r="J29" s="1"/>
      <c r="AK29" s="248">
        <v>12.384636370000001</v>
      </c>
      <c r="AL29" s="248" t="s">
        <v>177</v>
      </c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  <c r="BA29" s="248">
        <v>28127716.559999999</v>
      </c>
      <c r="BB29" s="248" t="s">
        <v>177</v>
      </c>
      <c r="BC29" s="248"/>
    </row>
    <row r="30" spans="1:80" hidden="1" x14ac:dyDescent="0.25">
      <c r="B30" s="73"/>
      <c r="C30" s="73"/>
      <c r="D30" s="73"/>
      <c r="E30" s="73"/>
      <c r="F30" s="73"/>
      <c r="G30" s="74"/>
      <c r="H30" s="73"/>
      <c r="I30" s="75"/>
      <c r="J30" s="74"/>
      <c r="K30" s="73"/>
      <c r="L30" s="75"/>
      <c r="M30" s="73"/>
      <c r="N30" s="73"/>
      <c r="AK30" s="249">
        <f>AK24*1000000-AK29*1000000</f>
        <v>0</v>
      </c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50">
        <f>BA24*1000000-BA29</f>
        <v>0</v>
      </c>
      <c r="BB30" s="248"/>
      <c r="BC30" s="248"/>
    </row>
    <row r="31" spans="1:80" x14ac:dyDescent="0.25">
      <c r="G31" s="1"/>
      <c r="I31" s="63"/>
      <c r="J31" s="1"/>
      <c r="L31" s="63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51"/>
      <c r="BB31" s="248"/>
      <c r="BC31" s="248"/>
    </row>
    <row r="32" spans="1:80" x14ac:dyDescent="0.25">
      <c r="G32" s="1"/>
      <c r="J32" s="1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</row>
    <row r="33" spans="7:55" x14ac:dyDescent="0.25">
      <c r="G33" s="1"/>
      <c r="I33" s="63"/>
      <c r="J33" s="1"/>
      <c r="L33" s="63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</row>
    <row r="34" spans="7:55" x14ac:dyDescent="0.25">
      <c r="G34" s="1"/>
      <c r="J34" s="1"/>
    </row>
    <row r="35" spans="7:55" x14ac:dyDescent="0.25">
      <c r="G35" s="1"/>
      <c r="I35" s="63"/>
      <c r="J35" s="1"/>
      <c r="L35" s="63"/>
    </row>
    <row r="36" spans="7:55" x14ac:dyDescent="0.25">
      <c r="G36" s="1"/>
      <c r="J36" s="1"/>
    </row>
    <row r="38" spans="7:55" x14ac:dyDescent="0.25">
      <c r="G38" s="1"/>
      <c r="J38" s="1"/>
    </row>
    <row r="39" spans="7:55" x14ac:dyDescent="0.25">
      <c r="G39" s="1"/>
      <c r="I39" s="63"/>
      <c r="J39" s="1"/>
      <c r="L39" s="63"/>
    </row>
    <row r="40" spans="7:55" x14ac:dyDescent="0.25">
      <c r="G40" s="1"/>
      <c r="I40" s="63"/>
      <c r="J40" s="1"/>
      <c r="L40" s="63"/>
    </row>
    <row r="41" spans="7:55" x14ac:dyDescent="0.25">
      <c r="G41" s="1"/>
      <c r="I41" s="63"/>
      <c r="J41" s="1"/>
      <c r="L41" s="63"/>
    </row>
    <row r="42" spans="7:55" x14ac:dyDescent="0.25">
      <c r="G42" s="1"/>
      <c r="J42" s="1"/>
    </row>
    <row r="43" spans="7:55" x14ac:dyDescent="0.25">
      <c r="G43" s="1"/>
      <c r="J43" s="1"/>
    </row>
  </sheetData>
  <customSheetViews>
    <customSheetView guid="{37DF2A82-0C9C-4E25-9A7C-20DC05B16547}" scale="82" showPageBreaks="1" fitToPage="1" printArea="1" view="pageBreakPreview" topLeftCell="A4">
      <selection activeCell="B17" sqref="B17"/>
      <pageMargins left="0.39370078740157483" right="0.39370078740157483" top="0.74803149606299213" bottom="0.39370078740157483" header="0.31496062992125984" footer="0.31496062992125984"/>
      <printOptions horizontalCentered="1"/>
      <pageSetup paperSize="8" scale="54" firstPageNumber="3" fitToHeight="0" orientation="landscape" useFirstPageNumber="1" r:id="rId1"/>
      <headerFooter>
        <oddHeader>&amp;C&amp;16&amp;P</oddHeader>
      </headerFooter>
    </customSheetView>
    <customSheetView guid="{15338DED-D564-4BB0-BEEB-0155AC9F951F}" scale="82" showPageBreaks="1" fitToPage="1" printArea="1" view="pageBreakPreview" topLeftCell="D1">
      <selection activeCell="Z1" sqref="Z1:Z1048576"/>
      <pageMargins left="0.39370078740157483" right="0.39370078740157483" top="0.74803149606299213" bottom="0.39370078740157483" header="0.31496062992125984" footer="0.31496062992125984"/>
      <printOptions horizontalCentered="1"/>
      <pageSetup paperSize="8" scale="59" firstPageNumber="3" fitToHeight="0" orientation="landscape" useFirstPageNumber="1" r:id="rId2"/>
      <headerFooter>
        <oddHeader>&amp;C&amp;16&amp;P</oddHeader>
      </headerFooter>
    </customSheetView>
    <customSheetView guid="{86D004A7-6AA5-4CC2-8F1B-C20778E41519}" scale="89" showPageBreaks="1" fitToPage="1" printArea="1" view="pageBreakPreview" topLeftCell="A13">
      <selection activeCell="A15" sqref="A15:C22"/>
      <pageMargins left="0.39370078740157483" right="0.39370078740157483" top="0.74803149606299213" bottom="0.39370078740157483" header="0.31496062992125984" footer="0.31496062992125984"/>
      <printOptions horizontalCentered="1"/>
      <pageSetup paperSize="8" scale="59" firstPageNumber="3" fitToHeight="0" orientation="landscape" useFirstPageNumber="1" r:id="rId3"/>
      <headerFooter>
        <oddHeader>&amp;C&amp;16&amp;P</oddHeader>
      </headerFooter>
    </customSheetView>
  </customSheetViews>
  <mergeCells count="26">
    <mergeCell ref="BU13:BU15"/>
    <mergeCell ref="A26:AI26"/>
    <mergeCell ref="A10:AN10"/>
    <mergeCell ref="A11:AN11"/>
    <mergeCell ref="D13:D14"/>
    <mergeCell ref="E13:F13"/>
    <mergeCell ref="AO14:AV14"/>
    <mergeCell ref="BE14:BL14"/>
    <mergeCell ref="AW14:BD14"/>
    <mergeCell ref="AG14:AN14"/>
    <mergeCell ref="A5:AN5"/>
    <mergeCell ref="A8:AN8"/>
    <mergeCell ref="A9:AN9"/>
    <mergeCell ref="A6:AN6"/>
    <mergeCell ref="B13:B15"/>
    <mergeCell ref="C13:C15"/>
    <mergeCell ref="A13:A15"/>
    <mergeCell ref="J14:L14"/>
    <mergeCell ref="G14:I14"/>
    <mergeCell ref="G13:L13"/>
    <mergeCell ref="Q13:BT13"/>
    <mergeCell ref="O13:P14"/>
    <mergeCell ref="M13:N14"/>
    <mergeCell ref="BM14:BT14"/>
    <mergeCell ref="Q14:X14"/>
    <mergeCell ref="Y14:AF14"/>
  </mergeCells>
  <phoneticPr fontId="15" type="noConversion"/>
  <printOptions horizontalCentered="1"/>
  <pageMargins left="0.39370078740157483" right="0.39370078740157483" top="0.74803149606299213" bottom="0.39370078740157483" header="0.31496062992125984" footer="0.31496062992125984"/>
  <pageSetup paperSize="9" scale="34" firstPageNumber="3" fitToWidth="2" orientation="landscape" useFirstPageNumber="1" r:id="rId4"/>
  <ignoredErrors>
    <ignoredError sqref="C16: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68"/>
  <sheetViews>
    <sheetView view="pageBreakPreview" topLeftCell="G19" zoomScale="60" zoomScaleNormal="70" workbookViewId="0">
      <selection activeCell="G19" sqref="A1:XFD1048576"/>
    </sheetView>
  </sheetViews>
  <sheetFormatPr defaultRowHeight="15.75" x14ac:dyDescent="0.25"/>
  <cols>
    <col min="1" max="1" width="10.875" style="72" customWidth="1"/>
    <col min="2" max="2" width="38.75" style="72" customWidth="1"/>
    <col min="3" max="3" width="14.375" style="72" customWidth="1"/>
    <col min="4" max="4" width="10.5" style="72" customWidth="1"/>
    <col min="5" max="5" width="12.125" style="72" customWidth="1"/>
    <col min="6" max="6" width="16" style="72" customWidth="1"/>
    <col min="7" max="7" width="13.125" style="72" customWidth="1"/>
    <col min="8" max="8" width="16.875" style="72" customWidth="1"/>
    <col min="9" max="9" width="8" style="72" customWidth="1"/>
    <col min="10" max="10" width="6.375" style="72" customWidth="1"/>
    <col min="11" max="11" width="8.5" style="72" bestFit="1" customWidth="1"/>
    <col min="12" max="13" width="8" style="72" customWidth="1"/>
    <col min="14" max="14" width="9.25" style="72" customWidth="1"/>
    <col min="15" max="19" width="8.875" style="72" customWidth="1"/>
    <col min="20" max="20" width="9.875" style="72" customWidth="1"/>
    <col min="21" max="21" width="8.25" style="72" customWidth="1"/>
    <col min="22" max="22" width="10.5" style="72" customWidth="1"/>
    <col min="23" max="23" width="16.625" style="72" customWidth="1"/>
    <col min="24" max="24" width="16" style="72" customWidth="1"/>
    <col min="25" max="25" width="16.625" style="72" customWidth="1"/>
    <col min="26" max="26" width="15.75" style="72" customWidth="1"/>
    <col min="27" max="27" width="16.625" style="72" customWidth="1"/>
    <col min="28" max="28" width="14.875" style="72" customWidth="1"/>
    <col min="29" max="29" width="16.625" style="72" customWidth="1"/>
    <col min="30" max="30" width="7.25" style="79" hidden="1" customWidth="1"/>
    <col min="31" max="31" width="9.875" style="79" hidden="1" customWidth="1"/>
    <col min="32" max="32" width="7.125" style="79" hidden="1" customWidth="1"/>
    <col min="33" max="33" width="6" style="79" hidden="1" customWidth="1"/>
    <col min="34" max="34" width="8.375" style="79" hidden="1" customWidth="1"/>
    <col min="35" max="35" width="5.625" style="79" hidden="1" customWidth="1"/>
    <col min="36" max="36" width="7.375" style="72" hidden="1" customWidth="1"/>
    <col min="37" max="37" width="10" style="72" hidden="1" customWidth="1"/>
    <col min="38" max="38" width="7.875" style="72" customWidth="1"/>
    <col min="39" max="39" width="6.75" style="72" customWidth="1"/>
    <col min="40" max="40" width="9" style="72" customWidth="1"/>
    <col min="41" max="41" width="6.125" style="72" customWidth="1"/>
    <col min="42" max="42" width="6.75" style="72" customWidth="1"/>
    <col min="43" max="43" width="9.375" style="72" customWidth="1"/>
    <col min="44" max="44" width="7.375" style="72" customWidth="1"/>
    <col min="45" max="51" width="7.25" style="72" customWidth="1"/>
    <col min="52" max="52" width="8.625" style="72" customWidth="1"/>
    <col min="53" max="53" width="6.125" style="72" customWidth="1"/>
    <col min="54" max="54" width="6.875" style="72" customWidth="1"/>
    <col min="55" max="55" width="9.625" style="72" customWidth="1"/>
    <col min="56" max="56" width="6.75" style="72" customWidth="1"/>
    <col min="57" max="57" width="7.75" style="72" customWidth="1"/>
    <col min="58" max="16384" width="9" style="72"/>
  </cols>
  <sheetData>
    <row r="1" spans="1:62" ht="18.75" x14ac:dyDescent="0.25">
      <c r="AB1" s="9"/>
      <c r="AC1" s="9" t="s">
        <v>180</v>
      </c>
    </row>
    <row r="2" spans="1:62" ht="18.75" x14ac:dyDescent="0.3">
      <c r="W2" s="5"/>
      <c r="X2" s="13"/>
      <c r="Y2" s="13"/>
      <c r="Z2" s="13"/>
    </row>
    <row r="3" spans="1:62" ht="18.75" x14ac:dyDescent="0.3">
      <c r="X3" s="13"/>
      <c r="Y3" s="13"/>
      <c r="Z3" s="13"/>
      <c r="AB3" s="10"/>
      <c r="AC3" s="10"/>
    </row>
    <row r="4" spans="1:62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62" ht="18.75" x14ac:dyDescent="0.3">
      <c r="A5" s="287" t="s">
        <v>39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</row>
    <row r="6" spans="1:62" ht="18.75" x14ac:dyDescent="0.3">
      <c r="A6" s="287" t="s">
        <v>41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363"/>
      <c r="AE6" s="363"/>
      <c r="AF6" s="363"/>
      <c r="AG6" s="363"/>
      <c r="AH6" s="363"/>
      <c r="AI6" s="363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2" ht="18.75" x14ac:dyDescent="0.3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363"/>
      <c r="AE7" s="363"/>
      <c r="AF7" s="363"/>
      <c r="AG7" s="363"/>
      <c r="AH7" s="363"/>
      <c r="AI7" s="363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2" ht="18.75" x14ac:dyDescent="0.25">
      <c r="A8" s="289" t="s">
        <v>175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97"/>
      <c r="AE8" s="97"/>
      <c r="AF8" s="97"/>
      <c r="AG8" s="97"/>
      <c r="AH8" s="97"/>
      <c r="AI8" s="97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</row>
    <row r="9" spans="1:62" x14ac:dyDescent="0.25">
      <c r="A9" s="291" t="s">
        <v>42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98"/>
      <c r="AE9" s="98"/>
      <c r="AF9" s="98"/>
      <c r="AG9" s="98"/>
      <c r="AH9" s="98"/>
      <c r="AI9" s="98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ht="18.75" x14ac:dyDescent="0.25">
      <c r="B10" s="172"/>
      <c r="C10" s="172"/>
      <c r="D10" s="172"/>
      <c r="E10" s="172"/>
      <c r="F10" s="172"/>
      <c r="G10" s="172"/>
      <c r="H10" s="172"/>
      <c r="I10" s="172"/>
      <c r="J10" s="261" t="s">
        <v>229</v>
      </c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172"/>
      <c r="V10" s="172"/>
      <c r="W10" s="172"/>
      <c r="X10" s="172"/>
      <c r="Y10" s="172"/>
      <c r="Z10" s="172"/>
      <c r="AA10" s="172"/>
      <c r="AB10" s="172"/>
      <c r="AC10" s="172"/>
      <c r="AD10" s="364"/>
      <c r="AE10" s="364"/>
      <c r="AF10" s="364"/>
      <c r="AG10" s="364"/>
      <c r="AH10" s="364"/>
      <c r="AI10" s="364"/>
      <c r="AJ10" s="172"/>
      <c r="AK10" s="172"/>
      <c r="AL10" s="172"/>
      <c r="AM10" s="172"/>
      <c r="AN10" s="17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spans="1:62" ht="18.75" customHeight="1" x14ac:dyDescent="0.25">
      <c r="A11" s="274" t="s">
        <v>233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364"/>
      <c r="AE11" s="364"/>
      <c r="AF11" s="364"/>
      <c r="AG11" s="364"/>
      <c r="AH11" s="364"/>
      <c r="AI11" s="364"/>
      <c r="AJ11" s="172"/>
      <c r="AK11" s="172"/>
      <c r="AL11" s="172"/>
      <c r="AM11" s="172"/>
      <c r="AN11" s="17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</row>
    <row r="12" spans="1:62" ht="15.75" customHeight="1" thickBot="1" x14ac:dyDescent="0.3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</row>
    <row r="13" spans="1:62" ht="53.25" customHeight="1" x14ac:dyDescent="0.25">
      <c r="A13" s="266" t="s">
        <v>24</v>
      </c>
      <c r="B13" s="264" t="s">
        <v>13</v>
      </c>
      <c r="C13" s="264" t="s">
        <v>153</v>
      </c>
      <c r="D13" s="276" t="s">
        <v>25</v>
      </c>
      <c r="E13" s="292" t="s">
        <v>26</v>
      </c>
      <c r="F13" s="293"/>
      <c r="G13" s="292" t="s">
        <v>33</v>
      </c>
      <c r="H13" s="293"/>
      <c r="I13" s="268" t="s">
        <v>28</v>
      </c>
      <c r="J13" s="278"/>
      <c r="K13" s="278"/>
      <c r="L13" s="278"/>
      <c r="M13" s="278"/>
      <c r="N13" s="278"/>
      <c r="O13" s="278"/>
      <c r="P13" s="278"/>
      <c r="Q13" s="278"/>
      <c r="R13" s="282"/>
      <c r="S13" s="268" t="s">
        <v>27</v>
      </c>
      <c r="T13" s="278"/>
      <c r="U13" s="278"/>
      <c r="V13" s="282"/>
      <c r="W13" s="268" t="s">
        <v>167</v>
      </c>
      <c r="X13" s="278"/>
      <c r="Y13" s="278"/>
      <c r="Z13" s="278"/>
      <c r="AA13" s="278"/>
      <c r="AB13" s="278"/>
      <c r="AC13" s="279"/>
    </row>
    <row r="14" spans="1:62" ht="129" customHeight="1" x14ac:dyDescent="0.25">
      <c r="A14" s="267"/>
      <c r="B14" s="265"/>
      <c r="C14" s="265"/>
      <c r="D14" s="277"/>
      <c r="E14" s="294"/>
      <c r="F14" s="295"/>
      <c r="G14" s="294"/>
      <c r="H14" s="295"/>
      <c r="I14" s="269" t="s">
        <v>36</v>
      </c>
      <c r="J14" s="280"/>
      <c r="K14" s="280"/>
      <c r="L14" s="280"/>
      <c r="M14" s="281"/>
      <c r="N14" s="269" t="s">
        <v>190</v>
      </c>
      <c r="O14" s="280"/>
      <c r="P14" s="280"/>
      <c r="Q14" s="280"/>
      <c r="R14" s="281"/>
      <c r="S14" s="265" t="s">
        <v>234</v>
      </c>
      <c r="T14" s="265"/>
      <c r="U14" s="265" t="s">
        <v>235</v>
      </c>
      <c r="V14" s="269"/>
      <c r="W14" s="257" t="s">
        <v>168</v>
      </c>
      <c r="X14" s="283" t="s">
        <v>169</v>
      </c>
      <c r="Y14" s="283"/>
      <c r="Z14" s="283" t="s">
        <v>170</v>
      </c>
      <c r="AA14" s="283"/>
      <c r="AB14" s="284" t="s">
        <v>44</v>
      </c>
      <c r="AC14" s="285"/>
    </row>
    <row r="15" spans="1:62" s="119" customFormat="1" ht="222" customHeight="1" x14ac:dyDescent="0.25">
      <c r="A15" s="267"/>
      <c r="B15" s="265"/>
      <c r="C15" s="265"/>
      <c r="D15" s="277"/>
      <c r="E15" s="122" t="s">
        <v>207</v>
      </c>
      <c r="F15" s="122" t="s">
        <v>190</v>
      </c>
      <c r="G15" s="122" t="s">
        <v>31</v>
      </c>
      <c r="H15" s="122" t="s">
        <v>190</v>
      </c>
      <c r="I15" s="120" t="s">
        <v>4</v>
      </c>
      <c r="J15" s="120" t="s">
        <v>12</v>
      </c>
      <c r="K15" s="120" t="s">
        <v>204</v>
      </c>
      <c r="L15" s="121" t="s">
        <v>22</v>
      </c>
      <c r="M15" s="121" t="s">
        <v>23</v>
      </c>
      <c r="N15" s="120" t="s">
        <v>4</v>
      </c>
      <c r="O15" s="120" t="s">
        <v>12</v>
      </c>
      <c r="P15" s="120" t="s">
        <v>204</v>
      </c>
      <c r="Q15" s="121" t="s">
        <v>22</v>
      </c>
      <c r="R15" s="121" t="s">
        <v>23</v>
      </c>
      <c r="S15" s="120" t="s">
        <v>3</v>
      </c>
      <c r="T15" s="120" t="s">
        <v>7</v>
      </c>
      <c r="U15" s="120" t="s">
        <v>3</v>
      </c>
      <c r="V15" s="175" t="s">
        <v>7</v>
      </c>
      <c r="W15" s="212" t="s">
        <v>36</v>
      </c>
      <c r="X15" s="212" t="s">
        <v>36</v>
      </c>
      <c r="Y15" s="212" t="s">
        <v>190</v>
      </c>
      <c r="Z15" s="212" t="s">
        <v>36</v>
      </c>
      <c r="AA15" s="212" t="s">
        <v>190</v>
      </c>
      <c r="AB15" s="205" t="s">
        <v>36</v>
      </c>
      <c r="AC15" s="151" t="s">
        <v>196</v>
      </c>
      <c r="AD15" s="365"/>
      <c r="AE15" s="365"/>
      <c r="AF15" s="365"/>
      <c r="AG15" s="365"/>
      <c r="AH15" s="365"/>
      <c r="AI15" s="365"/>
    </row>
    <row r="16" spans="1:62" ht="19.5" customHeight="1" x14ac:dyDescent="0.25">
      <c r="A16" s="253">
        <v>1</v>
      </c>
      <c r="B16" s="252">
        <v>2</v>
      </c>
      <c r="C16" s="252">
        <v>3</v>
      </c>
      <c r="D16" s="252">
        <v>4</v>
      </c>
      <c r="E16" s="252">
        <v>5</v>
      </c>
      <c r="F16" s="252">
        <v>6</v>
      </c>
      <c r="G16" s="252">
        <v>7</v>
      </c>
      <c r="H16" s="252">
        <v>8</v>
      </c>
      <c r="I16" s="252">
        <v>9</v>
      </c>
      <c r="J16" s="252">
        <v>10</v>
      </c>
      <c r="K16" s="252">
        <v>11</v>
      </c>
      <c r="L16" s="252">
        <v>12</v>
      </c>
      <c r="M16" s="252">
        <v>13</v>
      </c>
      <c r="N16" s="252">
        <v>14</v>
      </c>
      <c r="O16" s="252">
        <v>15</v>
      </c>
      <c r="P16" s="252">
        <v>16</v>
      </c>
      <c r="Q16" s="252">
        <v>17</v>
      </c>
      <c r="R16" s="252">
        <v>18</v>
      </c>
      <c r="S16" s="252">
        <v>19</v>
      </c>
      <c r="T16" s="252">
        <v>20</v>
      </c>
      <c r="U16" s="252">
        <v>21</v>
      </c>
      <c r="V16" s="254">
        <v>22</v>
      </c>
      <c r="W16" s="252">
        <v>23</v>
      </c>
      <c r="X16" s="252">
        <v>24</v>
      </c>
      <c r="Y16" s="252">
        <v>25</v>
      </c>
      <c r="Z16" s="252">
        <v>26</v>
      </c>
      <c r="AA16" s="252">
        <v>27</v>
      </c>
      <c r="AB16" s="256">
        <v>28</v>
      </c>
      <c r="AC16" s="192">
        <v>29</v>
      </c>
    </row>
    <row r="17" spans="1:76" s="55" customFormat="1" x14ac:dyDescent="0.25">
      <c r="A17" s="148" t="str">
        <f>прил.1!A17</f>
        <v>1</v>
      </c>
      <c r="B17" s="86" t="str">
        <f>прил.1!B17</f>
        <v xml:space="preserve">Приобретение ИТ-имущества </v>
      </c>
      <c r="C17" s="71"/>
      <c r="D17" s="28"/>
      <c r="E17" s="28"/>
      <c r="F17" s="28"/>
      <c r="G17" s="30"/>
      <c r="H17" s="30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173"/>
      <c r="W17" s="49"/>
      <c r="X17" s="49"/>
      <c r="Y17" s="49"/>
      <c r="Z17" s="49"/>
      <c r="AA17" s="238"/>
      <c r="AB17" s="206"/>
      <c r="AC17" s="153"/>
      <c r="AD17" s="82"/>
      <c r="AE17" s="82"/>
      <c r="AF17" s="82"/>
      <c r="AG17" s="82"/>
      <c r="AH17" s="82"/>
      <c r="AI17" s="82"/>
    </row>
    <row r="18" spans="1:76" s="55" customFormat="1" ht="31.5" x14ac:dyDescent="0.25">
      <c r="A18" s="152" t="str">
        <f>прил.1!A18</f>
        <v>1.1.</v>
      </c>
      <c r="B18" s="88" t="str">
        <f>прил.1!B18</f>
        <v>Аппаратно-программный комплекс шифрования АКПШ "Континент"</v>
      </c>
      <c r="C18" s="87" t="str">
        <f>прил.1!C18</f>
        <v>J_KL06</v>
      </c>
      <c r="D18" s="51">
        <f>прил.1!D18</f>
        <v>2021</v>
      </c>
      <c r="E18" s="51">
        <f>прил.1!E18</f>
        <v>2021</v>
      </c>
      <c r="F18" s="51">
        <f>прил.1!F18</f>
        <v>2021</v>
      </c>
      <c r="G18" s="30">
        <f>ROUND(прил.1!H18/1.2,8)</f>
        <v>0.51355832999999995</v>
      </c>
      <c r="H18" s="30">
        <f>ROUND(прил.1!K18/1.2,8)</f>
        <v>0.55226008000000004</v>
      </c>
      <c r="I18" s="49">
        <f>SUM(J18:M18)</f>
        <v>0.55226009166666667</v>
      </c>
      <c r="J18" s="49"/>
      <c r="K18" s="49"/>
      <c r="L18" s="49">
        <f>прил.1!M18/1.2</f>
        <v>0.55226009166666667</v>
      </c>
      <c r="M18" s="49"/>
      <c r="N18" s="49">
        <f>SUM(O18:R18)</f>
        <v>0.55226009166666667</v>
      </c>
      <c r="O18" s="49"/>
      <c r="P18" s="49"/>
      <c r="Q18" s="49">
        <f>L18</f>
        <v>0.55226009166666667</v>
      </c>
      <c r="R18" s="49"/>
      <c r="S18" s="49"/>
      <c r="T18" s="49">
        <f>I18</f>
        <v>0.55226009166666667</v>
      </c>
      <c r="U18" s="49"/>
      <c r="V18" s="173">
        <f>ROUND(прил.1!P18/1.2,8)</f>
        <v>0.55226008000000004</v>
      </c>
      <c r="W18" s="49">
        <f>ROUND(прил.1!Q18/1.2,8)</f>
        <v>0</v>
      </c>
      <c r="X18" s="49">
        <f>ROUND(прил.1!Y18/1.2,8)</f>
        <v>0.55226008999999998</v>
      </c>
      <c r="Y18" s="49">
        <f>ROUND(прил.1!AG18/1.2,8)</f>
        <v>0.55226008000000004</v>
      </c>
      <c r="Z18" s="49">
        <f>ROUND(прил.1!AO18/1.2,8)</f>
        <v>0</v>
      </c>
      <c r="AA18" s="49">
        <f>ROUND(прил.1!AW18/1.2,8)</f>
        <v>0</v>
      </c>
      <c r="AB18" s="206">
        <f t="shared" ref="AB18" si="0">W18+X18+Z18</f>
        <v>0.55226008999999998</v>
      </c>
      <c r="AC18" s="153">
        <f t="shared" ref="AC18" si="1">W18+Y18+AA18</f>
        <v>0.55226008000000004</v>
      </c>
      <c r="AD18" s="83"/>
      <c r="AE18" s="82"/>
      <c r="AF18" s="82"/>
      <c r="AG18" s="82"/>
      <c r="AH18" s="82"/>
      <c r="AI18" s="82"/>
    </row>
    <row r="19" spans="1:76" s="55" customFormat="1" ht="31.5" x14ac:dyDescent="0.25">
      <c r="A19" s="148" t="str">
        <f>прил.1!A19</f>
        <v>2.</v>
      </c>
      <c r="B19" s="86" t="str">
        <f>прил.1!B19</f>
        <v>Оснащение интеллектуальной системой учета</v>
      </c>
      <c r="C19" s="258"/>
      <c r="D19" s="252"/>
      <c r="E19" s="252"/>
      <c r="F19" s="252"/>
      <c r="G19" s="30"/>
      <c r="H19" s="30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173"/>
      <c r="W19" s="49"/>
      <c r="X19" s="49"/>
      <c r="Y19" s="49"/>
      <c r="Z19" s="49"/>
      <c r="AA19" s="49"/>
      <c r="AB19" s="206"/>
      <c r="AC19" s="153"/>
      <c r="AD19" s="82"/>
      <c r="AE19" s="82"/>
      <c r="AF19" s="82"/>
      <c r="AG19" s="82"/>
      <c r="AH19" s="82"/>
      <c r="AI19" s="82"/>
    </row>
    <row r="20" spans="1:76" s="55" customFormat="1" ht="63" x14ac:dyDescent="0.25">
      <c r="A20" s="152" t="str">
        <f>прил.1!A20</f>
        <v>2.1.</v>
      </c>
      <c r="B20" s="88" t="str">
        <f>прил.1!B20</f>
        <v xml:space="preserve">Оборудование многоквартирных жилых домов интеллектуальной системой учета  в рамках проекта "Умный город Полярные Зори" </v>
      </c>
      <c r="C20" s="87" t="str">
        <f>прил.1!C20</f>
        <v>J_KL09</v>
      </c>
      <c r="D20" s="51">
        <f>прил.1!D20</f>
        <v>2020</v>
      </c>
      <c r="E20" s="51">
        <f>прил.1!E20</f>
        <v>2022</v>
      </c>
      <c r="F20" s="51">
        <f>прил.1!F20</f>
        <v>2022</v>
      </c>
      <c r="G20" s="30">
        <f>ROUND(прил.1!H20/1.2,8)</f>
        <v>37.774232499999997</v>
      </c>
      <c r="H20" s="30">
        <f>ROUND(прил.1!K20/1.2,8)</f>
        <v>40.010135820000002</v>
      </c>
      <c r="I20" s="49">
        <f>SUM(J20:M20)</f>
        <v>41.034265449999999</v>
      </c>
      <c r="J20" s="49"/>
      <c r="K20" s="49"/>
      <c r="L20" s="49">
        <v>30.93657039</v>
      </c>
      <c r="M20" s="49">
        <v>10.09769506</v>
      </c>
      <c r="N20" s="49">
        <f>SUM(O20:R20)</f>
        <v>35.469727259999999</v>
      </c>
      <c r="O20" s="65"/>
      <c r="P20" s="65"/>
      <c r="Q20" s="49">
        <v>27.553061410000002</v>
      </c>
      <c r="R20" s="49">
        <v>7.9166658500000002</v>
      </c>
      <c r="S20" s="65"/>
      <c r="T20" s="49">
        <v>41.034265449999999</v>
      </c>
      <c r="U20" s="49"/>
      <c r="V20" s="173">
        <f>ROUND(прил.1!P20/1.2,8)</f>
        <v>41.985121530000001</v>
      </c>
      <c r="W20" s="49">
        <f>ROUND(прил.1!Q20/1.2,8)</f>
        <v>6.5153942699999998</v>
      </c>
      <c r="X20" s="49">
        <f>ROUND(прил.1!Y20/1.2,8)</f>
        <v>16.995324589999999</v>
      </c>
      <c r="Y20" s="49">
        <v>16.995324589999999</v>
      </c>
      <c r="Z20" s="49">
        <f>ROUND(прил.1!AO20/1.2,8)</f>
        <v>17.523546589999999</v>
      </c>
      <c r="AA20" s="49">
        <v>18.47440267</v>
      </c>
      <c r="AB20" s="206">
        <f>W20+X20+Z20</f>
        <v>41.034265449999992</v>
      </c>
      <c r="AC20" s="153">
        <f>W20+Y20+AA20</f>
        <v>41.985121530000001</v>
      </c>
      <c r="AD20" s="83"/>
      <c r="AE20" s="101">
        <f>35469727.27-(AC20-W20)*1000000</f>
        <v>1.000000536441803E-2</v>
      </c>
      <c r="AF20" s="101">
        <f>16995324.59-Y20*1000000</f>
        <v>0</v>
      </c>
      <c r="AG20" s="101">
        <f>18474402.67-AA20*1000000</f>
        <v>0</v>
      </c>
      <c r="AH20" s="82"/>
      <c r="AI20" s="82"/>
    </row>
    <row r="21" spans="1:76" s="56" customFormat="1" ht="47.25" x14ac:dyDescent="0.25">
      <c r="A21" s="152" t="str">
        <f>прил.1!A21</f>
        <v>2.2.</v>
      </c>
      <c r="B21" s="88" t="str">
        <f>прил.1!B21</f>
        <v>Оборудование многоквартирных жилых домов интеллектуальной системой учета в целях реализации 522-ФЗ</v>
      </c>
      <c r="C21" s="87" t="str">
        <f>прил.1!C21</f>
        <v>K_KL08</v>
      </c>
      <c r="D21" s="51">
        <f>прил.1!D21</f>
        <v>2021</v>
      </c>
      <c r="E21" s="51"/>
      <c r="F21" s="51">
        <f>прил.1!F21</f>
        <v>2022</v>
      </c>
      <c r="G21" s="30">
        <f>ROUND(прил.1!H21/1.2,8)</f>
        <v>484.26784167</v>
      </c>
      <c r="H21" s="30">
        <f>ROUND(прил.1!K21/1.2,8)</f>
        <v>498.36852908999998</v>
      </c>
      <c r="I21" s="49">
        <f>SUM(J21:M21)</f>
        <v>516.38341214000002</v>
      </c>
      <c r="J21" s="49"/>
      <c r="K21" s="49"/>
      <c r="L21" s="49">
        <v>361.71502806000001</v>
      </c>
      <c r="M21" s="49">
        <v>154.66838408000001</v>
      </c>
      <c r="N21" s="49">
        <f>SUM(O21:R21)</f>
        <v>513.57052181999995</v>
      </c>
      <c r="O21" s="49"/>
      <c r="P21" s="49"/>
      <c r="Q21" s="49">
        <v>412.75363064999999</v>
      </c>
      <c r="R21" s="49">
        <v>100.81689117000001</v>
      </c>
      <c r="S21" s="49"/>
      <c r="T21" s="49">
        <v>516.38341214000002</v>
      </c>
      <c r="U21" s="49"/>
      <c r="V21" s="173">
        <f>ROUND(прил.1!P21/1.2,8)</f>
        <v>513.57052181999995</v>
      </c>
      <c r="W21" s="49">
        <f>ROUND(прил.1!Q21/1.2,8)</f>
        <v>0</v>
      </c>
      <c r="X21" s="49">
        <f>ROUND(прил.1!Y21/1.2,8)</f>
        <v>147.24424356</v>
      </c>
      <c r="Y21" s="49">
        <f>ROUND(прил.1!AG21/1.2,8)</f>
        <v>123.88841092</v>
      </c>
      <c r="Z21" s="49">
        <f>ROUND(прил.1!AO21/1.2,8)</f>
        <v>369.13916857999999</v>
      </c>
      <c r="AA21" s="49">
        <f>ROUND(прил.1!AW21/1.2,8)</f>
        <v>223.07167193000001</v>
      </c>
      <c r="AB21" s="206">
        <f>W21+X21+Z21</f>
        <v>516.38341214000002</v>
      </c>
      <c r="AC21" s="153">
        <f t="shared" ref="AC21" si="2">W21+Y21+AA21</f>
        <v>346.96008284999999</v>
      </c>
      <c r="AD21" s="83">
        <f>498368529.09-H21*1000000</f>
        <v>0</v>
      </c>
      <c r="AE21" s="101">
        <f>513570521.82-AC21*1000000</f>
        <v>166610438.97000003</v>
      </c>
      <c r="AF21" s="101">
        <f>123888410.92-Y21*1000000</f>
        <v>0</v>
      </c>
      <c r="AG21" s="101">
        <f>389682110.9-AA21*1000000</f>
        <v>166610438.96999997</v>
      </c>
      <c r="AH21" s="82"/>
      <c r="AI21" s="82"/>
    </row>
    <row r="22" spans="1:76" s="55" customFormat="1" x14ac:dyDescent="0.25">
      <c r="A22" s="148" t="str">
        <f>прил.1!A22</f>
        <v>3.</v>
      </c>
      <c r="B22" s="86" t="str">
        <f>прил.1!B22</f>
        <v>Иные проекты</v>
      </c>
      <c r="C22" s="258"/>
      <c r="D22" s="252"/>
      <c r="E22" s="252"/>
      <c r="F22" s="252"/>
      <c r="G22" s="30"/>
      <c r="H22" s="30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173"/>
      <c r="W22" s="49"/>
      <c r="X22" s="49"/>
      <c r="Y22" s="49"/>
      <c r="Z22" s="49"/>
      <c r="AA22" s="49"/>
      <c r="AB22" s="206"/>
      <c r="AC22" s="153"/>
      <c r="AD22" s="82"/>
      <c r="AE22" s="82"/>
      <c r="AF22" s="82"/>
      <c r="AG22" s="82"/>
      <c r="AH22" s="82"/>
      <c r="AI22" s="82"/>
    </row>
    <row r="23" spans="1:76" s="55" customFormat="1" ht="31.5" x14ac:dyDescent="0.25">
      <c r="A23" s="207" t="str">
        <f>прил.1!A23</f>
        <v>3.1.</v>
      </c>
      <c r="B23" s="208" t="str">
        <f>прил.1!B23</f>
        <v>Приобретение дизель-генераторных установок</v>
      </c>
      <c r="C23" s="258" t="str">
        <f>прил.1!C23</f>
        <v>J_KL10</v>
      </c>
      <c r="D23" s="51">
        <f>прил.1!D23</f>
        <v>2020</v>
      </c>
      <c r="E23" s="51">
        <f>прил.1!E23</f>
        <v>2021</v>
      </c>
      <c r="F23" s="51">
        <f>прил.1!F23</f>
        <v>2021</v>
      </c>
      <c r="G23" s="30">
        <f>ROUND(прил.1!H23/1.2,8)</f>
        <v>20.067045279999999</v>
      </c>
      <c r="H23" s="30">
        <f>ROUND(прил.1!K23/1.2,8)</f>
        <v>20.067045279999999</v>
      </c>
      <c r="I23" s="49">
        <f>SUM(J23:M23)</f>
        <v>20.888699070000001</v>
      </c>
      <c r="J23" s="49"/>
      <c r="K23" s="49"/>
      <c r="L23" s="49">
        <v>20.642650840000002</v>
      </c>
      <c r="M23" s="49">
        <v>0.24604823000000001</v>
      </c>
      <c r="N23" s="49">
        <f>SUM(O23:R23)</f>
        <v>20.888699070000001</v>
      </c>
      <c r="O23" s="49"/>
      <c r="P23" s="49"/>
      <c r="Q23" s="49">
        <f>L23</f>
        <v>20.642650840000002</v>
      </c>
      <c r="R23" s="49">
        <f>M23</f>
        <v>0.24604823000000001</v>
      </c>
      <c r="S23" s="49"/>
      <c r="T23" s="49">
        <f>I23</f>
        <v>20.888699070000001</v>
      </c>
      <c r="U23" s="49"/>
      <c r="V23" s="173">
        <f>ROUND(прил.1!P23/1.2,8)</f>
        <v>20.888699070000001</v>
      </c>
      <c r="W23" s="49">
        <f>ROUND(прил.1!Q23/1.2,8)</f>
        <v>17.264968570000001</v>
      </c>
      <c r="X23" s="49">
        <f>ROUND(прил.1!Y23/1.2,8)</f>
        <v>3.6237305000000002</v>
      </c>
      <c r="Y23" s="49">
        <f>ROUND(прил.1!AG23/1.2,8)</f>
        <v>3.6237305000000002</v>
      </c>
      <c r="Z23" s="49">
        <f>ROUND(прил.1!AO23/1.2,8)</f>
        <v>0</v>
      </c>
      <c r="AA23" s="49">
        <f>ROUND(прил.1!AW23/1.2,8)</f>
        <v>0</v>
      </c>
      <c r="AB23" s="206">
        <f>W23+X23+Z23</f>
        <v>20.888699070000001</v>
      </c>
      <c r="AC23" s="153">
        <f t="shared" ref="AC23" si="3">W23+Y23+AA23</f>
        <v>20.888699070000001</v>
      </c>
      <c r="AD23" s="83"/>
      <c r="AE23" s="82"/>
      <c r="AF23" s="82"/>
      <c r="AG23" s="82"/>
      <c r="AH23" s="82"/>
      <c r="AI23" s="82"/>
    </row>
    <row r="24" spans="1:76" s="55" customFormat="1" ht="35.25" customHeight="1" thickBot="1" x14ac:dyDescent="0.3">
      <c r="A24" s="154" t="str">
        <f>прил.1!A24</f>
        <v>4.</v>
      </c>
      <c r="B24" s="155" t="str">
        <f>прил.1!B24</f>
        <v>ВСЕГО по инвестиционной программе</v>
      </c>
      <c r="C24" s="156"/>
      <c r="D24" s="157"/>
      <c r="E24" s="157"/>
      <c r="F24" s="157"/>
      <c r="G24" s="150">
        <f t="shared" ref="G24:AC24" si="4">SUM(G17:G23)</f>
        <v>542.62267778</v>
      </c>
      <c r="H24" s="150">
        <f t="shared" si="4"/>
        <v>558.99797027</v>
      </c>
      <c r="I24" s="150">
        <f t="shared" si="4"/>
        <v>578.85863675166672</v>
      </c>
      <c r="J24" s="150">
        <f t="shared" si="4"/>
        <v>0</v>
      </c>
      <c r="K24" s="150">
        <f t="shared" si="4"/>
        <v>0</v>
      </c>
      <c r="L24" s="150">
        <f t="shared" si="4"/>
        <v>413.84650938166669</v>
      </c>
      <c r="M24" s="150">
        <f t="shared" si="4"/>
        <v>165.01212737000003</v>
      </c>
      <c r="N24" s="150">
        <f t="shared" si="4"/>
        <v>570.48120824166665</v>
      </c>
      <c r="O24" s="150">
        <f t="shared" si="4"/>
        <v>0</v>
      </c>
      <c r="P24" s="150">
        <f t="shared" si="4"/>
        <v>0</v>
      </c>
      <c r="Q24" s="150">
        <f t="shared" si="4"/>
        <v>461.50160299166663</v>
      </c>
      <c r="R24" s="150">
        <f t="shared" si="4"/>
        <v>108.97960525000001</v>
      </c>
      <c r="S24" s="150">
        <f t="shared" si="4"/>
        <v>0</v>
      </c>
      <c r="T24" s="150">
        <f t="shared" si="4"/>
        <v>578.85863675166672</v>
      </c>
      <c r="U24" s="150">
        <f t="shared" si="4"/>
        <v>0</v>
      </c>
      <c r="V24" s="176">
        <f t="shared" si="4"/>
        <v>576.99660249999999</v>
      </c>
      <c r="W24" s="150">
        <f t="shared" si="4"/>
        <v>23.780362840000002</v>
      </c>
      <c r="X24" s="150">
        <f t="shared" si="4"/>
        <v>168.41555873999999</v>
      </c>
      <c r="Y24" s="150">
        <f t="shared" si="4"/>
        <v>145.05972609</v>
      </c>
      <c r="Z24" s="150">
        <f t="shared" si="4"/>
        <v>386.66271517000001</v>
      </c>
      <c r="AA24" s="150">
        <f t="shared" si="4"/>
        <v>241.5460746</v>
      </c>
      <c r="AB24" s="209">
        <f t="shared" si="4"/>
        <v>578.85863675000007</v>
      </c>
      <c r="AC24" s="174">
        <f t="shared" si="4"/>
        <v>410.38616352999998</v>
      </c>
      <c r="AD24" s="82"/>
      <c r="AE24" s="82"/>
      <c r="AF24" s="82"/>
      <c r="AG24" s="82"/>
      <c r="AH24" s="82"/>
      <c r="AI24" s="82"/>
    </row>
    <row r="25" spans="1:76" s="79" customFormat="1" ht="212.25" customHeight="1" x14ac:dyDescent="0.25">
      <c r="A25" s="80"/>
      <c r="B25" s="80"/>
      <c r="D25" s="89"/>
      <c r="E25" s="89"/>
      <c r="F25" s="89"/>
      <c r="G25" s="90"/>
      <c r="H25" s="90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>
        <f>прил.1!BM21/1.2</f>
        <v>346.96008284166663</v>
      </c>
      <c r="U25" s="91"/>
      <c r="V25" s="91"/>
      <c r="W25" s="91"/>
      <c r="X25" s="91"/>
      <c r="Y25" s="91"/>
      <c r="Z25" s="91"/>
      <c r="AA25" s="91"/>
      <c r="AB25" s="90"/>
      <c r="AC25" s="90"/>
    </row>
    <row r="26" spans="1:76" ht="20.25" x14ac:dyDescent="0.25">
      <c r="A26" s="286" t="str">
        <f>прил.1!A26</f>
        <v xml:space="preserve">                                                                                                                                 Заместитель Генерального директора - директор филиала _____________________________________Д.А. Базаров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52"/>
      <c r="AK26" s="52"/>
      <c r="AL26" s="52"/>
      <c r="AM26" s="52"/>
      <c r="AO26" s="53"/>
      <c r="AW26" s="53"/>
      <c r="BE26" s="53"/>
      <c r="BM26" s="53"/>
      <c r="BX26" s="203"/>
    </row>
    <row r="27" spans="1:76" s="79" customFormat="1" x14ac:dyDescent="0.25">
      <c r="A27" s="80"/>
      <c r="B27" s="80"/>
      <c r="C27" s="92"/>
      <c r="D27" s="89"/>
      <c r="E27" s="89"/>
      <c r="F27" s="89"/>
      <c r="G27" s="90"/>
      <c r="H27" s="90"/>
      <c r="I27" s="93"/>
      <c r="J27" s="91"/>
      <c r="K27" s="91"/>
      <c r="L27" s="91"/>
      <c r="M27" s="91"/>
      <c r="N27" s="93"/>
      <c r="O27" s="91"/>
      <c r="P27" s="91"/>
      <c r="Q27" s="91"/>
      <c r="R27" s="91"/>
      <c r="S27" s="91"/>
      <c r="T27" s="91"/>
      <c r="U27" s="91"/>
      <c r="V27" s="91"/>
      <c r="W27" s="91"/>
      <c r="X27" s="94"/>
      <c r="Y27" s="94"/>
      <c r="Z27" s="94"/>
      <c r="AA27" s="94"/>
      <c r="AB27" s="91"/>
      <c r="AC27" s="91"/>
      <c r="AI27" s="81"/>
      <c r="AQ27" s="81"/>
    </row>
    <row r="28" spans="1:76" s="79" customFormat="1" x14ac:dyDescent="0.25">
      <c r="A28" s="95"/>
      <c r="B28" s="80"/>
      <c r="C28" s="96"/>
      <c r="D28" s="89"/>
      <c r="E28" s="89"/>
      <c r="F28" s="89"/>
      <c r="G28" s="90"/>
      <c r="H28" s="90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Q28" s="81"/>
    </row>
    <row r="29" spans="1:76" s="79" customFormat="1" x14ac:dyDescent="0.25">
      <c r="A29" s="95"/>
      <c r="B29" s="80"/>
      <c r="C29" s="89"/>
      <c r="D29" s="89"/>
      <c r="E29" s="89"/>
      <c r="F29" s="89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</row>
    <row r="30" spans="1:76" x14ac:dyDescent="0.25">
      <c r="A30" s="38"/>
      <c r="B30" s="34"/>
      <c r="C30" s="14"/>
      <c r="D30" s="14"/>
      <c r="E30" s="14"/>
      <c r="F30" s="14"/>
      <c r="G30" s="36"/>
      <c r="H30" s="36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</row>
    <row r="31" spans="1:76" x14ac:dyDescent="0.25">
      <c r="A31" s="38"/>
      <c r="B31" s="34"/>
      <c r="C31" s="14"/>
      <c r="D31" s="14"/>
      <c r="E31" s="14"/>
      <c r="F31" s="14"/>
      <c r="G31" s="36"/>
      <c r="H31" s="3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</row>
    <row r="32" spans="1:76" x14ac:dyDescent="0.25">
      <c r="A32" s="38"/>
      <c r="B32" s="34"/>
      <c r="C32" s="14"/>
      <c r="D32" s="14"/>
      <c r="E32" s="14"/>
      <c r="F32" s="14"/>
      <c r="G32" s="36"/>
      <c r="H32" s="36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</row>
    <row r="33" spans="1:29" x14ac:dyDescent="0.25">
      <c r="A33" s="38"/>
      <c r="B33" s="34"/>
      <c r="C33" s="14"/>
      <c r="D33" s="14"/>
      <c r="E33" s="14"/>
      <c r="F33" s="14"/>
      <c r="G33" s="36"/>
      <c r="H33" s="36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</row>
    <row r="34" spans="1:29" x14ac:dyDescent="0.25">
      <c r="A34" s="38"/>
      <c r="B34" s="34"/>
      <c r="C34" s="14"/>
      <c r="D34" s="14"/>
      <c r="E34" s="14"/>
      <c r="F34" s="14"/>
      <c r="G34" s="36"/>
      <c r="H34" s="36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</row>
    <row r="35" spans="1:29" x14ac:dyDescent="0.25">
      <c r="A35" s="34"/>
      <c r="B35" s="34"/>
      <c r="C35" s="14"/>
      <c r="D35" s="14"/>
      <c r="E35" s="14"/>
      <c r="F35" s="14"/>
      <c r="G35" s="36"/>
      <c r="H35" s="36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</row>
    <row r="36" spans="1:29" x14ac:dyDescent="0.25">
      <c r="A36" s="31"/>
      <c r="B36" s="34"/>
      <c r="C36" s="40"/>
      <c r="D36" s="14"/>
      <c r="E36" s="14"/>
      <c r="F36" s="14"/>
      <c r="G36" s="36"/>
      <c r="H36" s="36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</row>
    <row r="37" spans="1:29" x14ac:dyDescent="0.25">
      <c r="A37" s="31"/>
      <c r="B37" s="32"/>
      <c r="C37" s="14"/>
      <c r="D37" s="14"/>
      <c r="E37" s="14"/>
      <c r="F37" s="14"/>
      <c r="G37" s="41"/>
      <c r="H37" s="41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</row>
    <row r="38" spans="1:29" x14ac:dyDescent="0.25">
      <c r="A38" s="31"/>
      <c r="B38" s="34"/>
      <c r="C38" s="14"/>
      <c r="D38" s="14"/>
      <c r="E38" s="14"/>
      <c r="F38" s="14"/>
      <c r="G38" s="41"/>
      <c r="H38" s="41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</row>
    <row r="39" spans="1:29" x14ac:dyDescent="0.25">
      <c r="A39" s="42"/>
      <c r="B39" s="43"/>
      <c r="C39" s="44"/>
      <c r="D39" s="44"/>
      <c r="E39" s="44"/>
      <c r="F39" s="44"/>
      <c r="G39" s="36"/>
      <c r="H39" s="36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</row>
    <row r="40" spans="1:29" x14ac:dyDescent="0.25">
      <c r="A40" s="34"/>
      <c r="B40" s="34"/>
      <c r="C40" s="23"/>
      <c r="D40" s="14"/>
      <c r="E40" s="14"/>
      <c r="F40" s="14"/>
      <c r="G40" s="36"/>
      <c r="H40" s="36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  <row r="41" spans="1:29" x14ac:dyDescent="0.25">
      <c r="A41" s="31"/>
      <c r="B41" s="34"/>
      <c r="C41" s="40"/>
      <c r="D41" s="14"/>
      <c r="E41" s="14"/>
      <c r="F41" s="14"/>
      <c r="G41" s="36"/>
      <c r="H41" s="36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</row>
    <row r="42" spans="1:29" x14ac:dyDescent="0.25">
      <c r="A42" s="31"/>
      <c r="B42" s="34"/>
      <c r="C42" s="40"/>
      <c r="D42" s="14"/>
      <c r="E42" s="14"/>
      <c r="F42" s="14"/>
      <c r="G42" s="36"/>
      <c r="H42" s="36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</row>
    <row r="43" spans="1:29" x14ac:dyDescent="0.25">
      <c r="A43" s="34"/>
      <c r="B43" s="37"/>
      <c r="C43" s="23"/>
      <c r="D43" s="14"/>
      <c r="E43" s="14"/>
      <c r="F43" s="14"/>
      <c r="G43" s="36"/>
      <c r="H43" s="36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</row>
    <row r="44" spans="1:29" x14ac:dyDescent="0.25">
      <c r="A44" s="34"/>
      <c r="B44" s="35"/>
      <c r="C44" s="14"/>
      <c r="D44" s="14"/>
      <c r="E44" s="14"/>
      <c r="F44" s="14"/>
      <c r="G44" s="36"/>
      <c r="H44" s="36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</row>
    <row r="45" spans="1:29" x14ac:dyDescent="0.25">
      <c r="A45" s="22"/>
      <c r="B45" s="23"/>
      <c r="C45" s="14"/>
      <c r="D45" s="14"/>
      <c r="E45" s="14"/>
      <c r="F45" s="14"/>
      <c r="G45" s="36"/>
      <c r="H45" s="36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spans="1:29" x14ac:dyDescent="0.25">
      <c r="A46" s="38"/>
      <c r="B46" s="23"/>
      <c r="C46" s="23"/>
      <c r="D46" s="14"/>
      <c r="E46" s="14"/>
      <c r="F46" s="14"/>
      <c r="G46" s="36"/>
      <c r="H46" s="36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</row>
    <row r="47" spans="1:29" x14ac:dyDescent="0.25">
      <c r="A47" s="38"/>
      <c r="B47" s="37"/>
      <c r="C47" s="45"/>
      <c r="D47" s="14"/>
      <c r="E47" s="14"/>
      <c r="F47" s="14"/>
      <c r="G47" s="36"/>
      <c r="H47" s="36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</row>
    <row r="48" spans="1:29" x14ac:dyDescent="0.25">
      <c r="A48" s="22"/>
      <c r="B48" s="23"/>
      <c r="C48" s="45"/>
      <c r="D48" s="14"/>
      <c r="E48" s="14"/>
      <c r="F48" s="14"/>
      <c r="G48" s="36"/>
      <c r="H48" s="36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</row>
    <row r="49" spans="1:29" x14ac:dyDescent="0.25">
      <c r="A49" s="22"/>
      <c r="B49" s="23"/>
      <c r="C49" s="45"/>
      <c r="D49" s="14"/>
      <c r="E49" s="14"/>
      <c r="F49" s="14"/>
      <c r="G49" s="36"/>
      <c r="H49" s="36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</row>
    <row r="50" spans="1:29" x14ac:dyDescent="0.25">
      <c r="A50" s="22"/>
      <c r="B50" s="23"/>
      <c r="C50" s="45"/>
      <c r="D50" s="14"/>
      <c r="E50" s="14"/>
      <c r="F50" s="14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</row>
    <row r="51" spans="1:29" x14ac:dyDescent="0.25">
      <c r="A51" s="38"/>
      <c r="B51" s="37"/>
      <c r="C51" s="23"/>
      <c r="D51" s="14"/>
      <c r="E51" s="14"/>
      <c r="F51" s="14"/>
      <c r="G51" s="36"/>
      <c r="H51" s="36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</row>
    <row r="52" spans="1:29" x14ac:dyDescent="0.25">
      <c r="A52" s="38"/>
      <c r="B52" s="37"/>
      <c r="C52" s="23"/>
      <c r="D52" s="14"/>
      <c r="E52" s="14"/>
      <c r="F52" s="14"/>
      <c r="G52" s="36"/>
      <c r="H52" s="36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</row>
    <row r="53" spans="1:29" x14ac:dyDescent="0.25">
      <c r="A53" s="38"/>
      <c r="B53" s="37"/>
      <c r="C53" s="23"/>
      <c r="D53" s="14"/>
      <c r="E53" s="14"/>
      <c r="F53" s="14"/>
      <c r="G53" s="36"/>
      <c r="H53" s="36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</row>
    <row r="54" spans="1:29" x14ac:dyDescent="0.25">
      <c r="A54" s="38"/>
      <c r="B54" s="37"/>
      <c r="C54" s="46"/>
      <c r="D54" s="14"/>
      <c r="E54" s="14"/>
      <c r="F54" s="14"/>
      <c r="G54" s="36"/>
      <c r="H54" s="36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</row>
    <row r="55" spans="1:29" x14ac:dyDescent="0.25">
      <c r="A55" s="38"/>
      <c r="B55" s="37"/>
      <c r="C55" s="46"/>
      <c r="D55" s="14"/>
      <c r="E55" s="14"/>
      <c r="F55" s="14"/>
      <c r="G55" s="36"/>
      <c r="H55" s="36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</row>
    <row r="56" spans="1:29" x14ac:dyDescent="0.25">
      <c r="A56" s="38"/>
      <c r="B56" s="37"/>
      <c r="C56" s="46"/>
      <c r="D56" s="14"/>
      <c r="E56" s="14"/>
      <c r="F56" s="14"/>
      <c r="G56" s="36"/>
      <c r="H56" s="36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</row>
    <row r="57" spans="1:29" x14ac:dyDescent="0.25">
      <c r="A57" s="38"/>
      <c r="B57" s="37"/>
      <c r="C57" s="23"/>
      <c r="D57" s="14"/>
      <c r="E57" s="14"/>
      <c r="F57" s="14"/>
      <c r="G57" s="36"/>
      <c r="H57" s="36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</row>
    <row r="58" spans="1:29" x14ac:dyDescent="0.25">
      <c r="A58" s="38"/>
      <c r="B58" s="37"/>
      <c r="C58" s="23"/>
      <c r="D58" s="14"/>
      <c r="E58" s="14"/>
      <c r="F58" s="14"/>
      <c r="G58" s="36"/>
      <c r="H58" s="36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</row>
    <row r="59" spans="1:29" x14ac:dyDescent="0.25">
      <c r="A59" s="38"/>
      <c r="B59" s="37"/>
      <c r="C59" s="23"/>
      <c r="D59" s="14"/>
      <c r="E59" s="14"/>
      <c r="F59" s="14"/>
      <c r="G59" s="36"/>
      <c r="H59" s="36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</row>
    <row r="60" spans="1:29" x14ac:dyDescent="0.25">
      <c r="A60" s="38"/>
      <c r="B60" s="37"/>
      <c r="C60" s="23"/>
      <c r="D60" s="14"/>
      <c r="E60" s="14"/>
      <c r="F60" s="14"/>
      <c r="G60" s="36"/>
      <c r="H60" s="36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</row>
    <row r="61" spans="1:29" x14ac:dyDescent="0.25">
      <c r="A61" s="38"/>
      <c r="B61" s="37"/>
      <c r="C61" s="23"/>
      <c r="D61" s="14"/>
      <c r="E61" s="14"/>
      <c r="F61" s="14"/>
      <c r="G61" s="36"/>
      <c r="H61" s="36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</row>
    <row r="62" spans="1:29" x14ac:dyDescent="0.25">
      <c r="A62" s="38"/>
      <c r="B62" s="37"/>
      <c r="C62" s="23"/>
      <c r="D62" s="14"/>
      <c r="E62" s="14"/>
      <c r="F62" s="14"/>
      <c r="G62" s="36"/>
      <c r="H62" s="36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</row>
    <row r="63" spans="1:29" x14ac:dyDescent="0.25">
      <c r="A63" s="22"/>
      <c r="B63" s="23"/>
      <c r="C63" s="14"/>
      <c r="D63" s="14"/>
      <c r="E63" s="14"/>
      <c r="F63" s="14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</row>
    <row r="64" spans="1:29" x14ac:dyDescent="0.25">
      <c r="A64" s="38"/>
      <c r="B64" s="47"/>
      <c r="C64" s="39"/>
      <c r="D64" s="14"/>
      <c r="E64" s="14"/>
      <c r="F64" s="14"/>
      <c r="G64" s="36"/>
      <c r="H64" s="36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</row>
    <row r="65" spans="1:29" x14ac:dyDescent="0.25">
      <c r="A65" s="22"/>
      <c r="B65" s="23"/>
      <c r="C65" s="14"/>
      <c r="D65" s="14"/>
      <c r="E65" s="14"/>
      <c r="F65" s="14"/>
      <c r="G65" s="36"/>
      <c r="H65" s="36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</row>
    <row r="66" spans="1:29" x14ac:dyDescent="0.25">
      <c r="A66" s="38"/>
      <c r="B66" s="37"/>
      <c r="C66" s="14"/>
      <c r="D66" s="14"/>
      <c r="E66" s="14"/>
      <c r="F66" s="14"/>
      <c r="G66" s="36"/>
      <c r="H66" s="36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</row>
    <row r="68" spans="1:29" ht="17.25" customHeight="1" x14ac:dyDescent="0.25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</row>
  </sheetData>
  <customSheetViews>
    <customSheetView guid="{37DF2A82-0C9C-4E25-9A7C-20DC05B16547}" scale="80" showPageBreaks="1" printArea="1" view="pageBreakPreview">
      <selection activeCell="B14" sqref="B14:B20"/>
      <pageMargins left="0" right="0" top="0.74803149606299213" bottom="0" header="0.31496062992125984" footer="0.31496062992125984"/>
      <pageSetup paperSize="8" scale="50" firstPageNumber="2" orientation="landscape" r:id="rId1"/>
      <headerFooter>
        <oddHeader>&amp;C&amp;P</oddHeader>
      </headerFooter>
    </customSheetView>
    <customSheetView guid="{15338DED-D564-4BB0-BEEB-0155AC9F951F}" showPageBreaks="1" printArea="1" topLeftCell="D1">
      <selection activeCell="T10" sqref="T10"/>
      <pageMargins left="0" right="0" top="0.74803149606299213" bottom="0" header="0.31496062992125984" footer="0.31496062992125984"/>
      <pageSetup paperSize="8" scale="50" firstPageNumber="2" orientation="landscape" r:id="rId2"/>
      <headerFooter>
        <oddHeader>&amp;C&amp;P</oddHeader>
      </headerFooter>
    </customSheetView>
    <customSheetView guid="{86D004A7-6AA5-4CC2-8F1B-C20778E41519}" scale="80" showPageBreaks="1" printArea="1" view="pageBreakPreview" topLeftCell="A16">
      <selection activeCell="F16" sqref="F16"/>
      <pageMargins left="0" right="0" top="0.74803149606299213" bottom="0" header="0.31496062992125984" footer="0.31496062992125984"/>
      <pageSetup paperSize="8" scale="50" firstPageNumber="2" orientation="landscape" r:id="rId3"/>
      <headerFooter>
        <oddHeader>&amp;C&amp;P</oddHeader>
      </headerFooter>
    </customSheetView>
  </customSheetViews>
  <mergeCells count="25">
    <mergeCell ref="A5:AC5"/>
    <mergeCell ref="N14:R14"/>
    <mergeCell ref="A12:AC12"/>
    <mergeCell ref="A13:A15"/>
    <mergeCell ref="B13:B15"/>
    <mergeCell ref="C13:C15"/>
    <mergeCell ref="A8:AC8"/>
    <mergeCell ref="A9:AC9"/>
    <mergeCell ref="A6:AC6"/>
    <mergeCell ref="E13:F14"/>
    <mergeCell ref="G13:H14"/>
    <mergeCell ref="J10:T10"/>
    <mergeCell ref="A11:AC11"/>
    <mergeCell ref="A68:AC68"/>
    <mergeCell ref="U14:V14"/>
    <mergeCell ref="D13:D15"/>
    <mergeCell ref="W13:AC13"/>
    <mergeCell ref="S14:T14"/>
    <mergeCell ref="I14:M14"/>
    <mergeCell ref="I13:R13"/>
    <mergeCell ref="S13:V13"/>
    <mergeCell ref="X14:Y14"/>
    <mergeCell ref="Z14:AA14"/>
    <mergeCell ref="AB14:AC14"/>
    <mergeCell ref="A26:AI26"/>
  </mergeCells>
  <pageMargins left="0" right="0" top="0.74803149606299213" bottom="0" header="0.31496062992125984" footer="0.31496062992125984"/>
  <pageSetup paperSize="9" scale="37" firstPageNumber="2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view="pageBreakPreview" topLeftCell="A10" zoomScale="60" zoomScaleNormal="62" workbookViewId="0">
      <selection activeCell="V21" sqref="V21"/>
    </sheetView>
  </sheetViews>
  <sheetFormatPr defaultRowHeight="15.75" outlineLevelCol="1" x14ac:dyDescent="0.25"/>
  <cols>
    <col min="1" max="1" width="11.375" style="123" customWidth="1"/>
    <col min="2" max="2" width="64.125" style="127" customWidth="1"/>
    <col min="3" max="3" width="13.875" style="123" customWidth="1"/>
    <col min="4" max="4" width="12.5" style="123" customWidth="1"/>
    <col min="5" max="5" width="10" style="123" customWidth="1"/>
    <col min="6" max="6" width="8.75" style="123" customWidth="1"/>
    <col min="7" max="7" width="6.75" style="123" customWidth="1"/>
    <col min="8" max="8" width="8.75" style="123" customWidth="1" outlineLevel="1"/>
    <col min="9" max="9" width="6.75" style="123" customWidth="1" outlineLevel="1"/>
    <col min="10" max="10" width="8.75" style="123" customWidth="1" outlineLevel="1"/>
    <col min="11" max="11" width="6.75" style="123" customWidth="1" outlineLevel="1"/>
    <col min="12" max="12" width="8.75" style="123" customWidth="1" outlineLevel="1"/>
    <col min="13" max="13" width="6.75" style="123" customWidth="1" outlineLevel="1"/>
    <col min="14" max="14" width="8.75" style="123" customWidth="1" outlineLevel="1"/>
    <col min="15" max="15" width="6.75" style="123" customWidth="1" outlineLevel="1"/>
    <col min="16" max="16" width="8.375" style="123" customWidth="1"/>
    <col min="17" max="17" width="6" style="123" customWidth="1"/>
    <col min="18" max="18" width="8" style="123" bestFit="1" customWidth="1"/>
    <col min="19" max="19" width="7.875" style="123" customWidth="1"/>
    <col min="20" max="20" width="8.125" style="123" customWidth="1"/>
    <col min="21" max="21" width="6" style="123" customWidth="1"/>
    <col min="22" max="22" width="7" style="123" bestFit="1" customWidth="1"/>
    <col min="23" max="23" width="9" style="123" customWidth="1"/>
    <col min="24" max="24" width="8.875" style="123" customWidth="1"/>
    <col min="25" max="25" width="7.875" style="123" customWidth="1"/>
    <col min="26" max="26" width="9.25" style="123" customWidth="1"/>
    <col min="27" max="27" width="10.375" style="123" customWidth="1"/>
    <col min="28" max="32" width="5" style="123" customWidth="1"/>
    <col min="33" max="33" width="17.875" style="123" customWidth="1"/>
    <col min="34" max="37" width="5" style="123" customWidth="1"/>
    <col min="38" max="262" width="9" style="123"/>
    <col min="263" max="263" width="11.375" style="123" customWidth="1"/>
    <col min="264" max="264" width="83.625" style="123" bestFit="1" customWidth="1"/>
    <col min="265" max="265" width="13.875" style="123" customWidth="1"/>
    <col min="266" max="266" width="12.5" style="123" customWidth="1"/>
    <col min="267" max="267" width="15.375" style="123" customWidth="1"/>
    <col min="268" max="268" width="8.75" style="123" customWidth="1"/>
    <col min="269" max="269" width="6.75" style="123" customWidth="1"/>
    <col min="270" max="270" width="8.75" style="123" customWidth="1"/>
    <col min="271" max="271" width="6.75" style="123" customWidth="1"/>
    <col min="272" max="272" width="8.75" style="123" customWidth="1"/>
    <col min="273" max="273" width="6.75" style="123" customWidth="1"/>
    <col min="274" max="274" width="8.75" style="123" customWidth="1"/>
    <col min="275" max="275" width="6.75" style="123" customWidth="1"/>
    <col min="276" max="276" width="8.75" style="123" customWidth="1"/>
    <col min="277" max="277" width="6.75" style="123" customWidth="1"/>
    <col min="278" max="278" width="8.375" style="123" customWidth="1"/>
    <col min="279" max="279" width="6" style="123" customWidth="1"/>
    <col min="280" max="280" width="8.125" style="123" customWidth="1"/>
    <col min="281" max="281" width="6" style="123" customWidth="1"/>
    <col min="282" max="282" width="8.875" style="123" customWidth="1"/>
    <col min="283" max="283" width="6" style="123" customWidth="1"/>
    <col min="284" max="285" width="0" style="123" hidden="1" customWidth="1"/>
    <col min="286" max="293" width="5" style="123" customWidth="1"/>
    <col min="294" max="518" width="9" style="123"/>
    <col min="519" max="519" width="11.375" style="123" customWidth="1"/>
    <col min="520" max="520" width="83.625" style="123" bestFit="1" customWidth="1"/>
    <col min="521" max="521" width="13.875" style="123" customWidth="1"/>
    <col min="522" max="522" width="12.5" style="123" customWidth="1"/>
    <col min="523" max="523" width="15.375" style="123" customWidth="1"/>
    <col min="524" max="524" width="8.75" style="123" customWidth="1"/>
    <col min="525" max="525" width="6.75" style="123" customWidth="1"/>
    <col min="526" max="526" width="8.75" style="123" customWidth="1"/>
    <col min="527" max="527" width="6.75" style="123" customWidth="1"/>
    <col min="528" max="528" width="8.75" style="123" customWidth="1"/>
    <col min="529" max="529" width="6.75" style="123" customWidth="1"/>
    <col min="530" max="530" width="8.75" style="123" customWidth="1"/>
    <col min="531" max="531" width="6.75" style="123" customWidth="1"/>
    <col min="532" max="532" width="8.75" style="123" customWidth="1"/>
    <col min="533" max="533" width="6.75" style="123" customWidth="1"/>
    <col min="534" max="534" width="8.375" style="123" customWidth="1"/>
    <col min="535" max="535" width="6" style="123" customWidth="1"/>
    <col min="536" max="536" width="8.125" style="123" customWidth="1"/>
    <col min="537" max="537" width="6" style="123" customWidth="1"/>
    <col min="538" max="538" width="8.875" style="123" customWidth="1"/>
    <col min="539" max="539" width="6" style="123" customWidth="1"/>
    <col min="540" max="541" width="0" style="123" hidden="1" customWidth="1"/>
    <col min="542" max="549" width="5" style="123" customWidth="1"/>
    <col min="550" max="774" width="9" style="123"/>
    <col min="775" max="775" width="11.375" style="123" customWidth="1"/>
    <col min="776" max="776" width="83.625" style="123" bestFit="1" customWidth="1"/>
    <col min="777" max="777" width="13.875" style="123" customWidth="1"/>
    <col min="778" max="778" width="12.5" style="123" customWidth="1"/>
    <col min="779" max="779" width="15.375" style="123" customWidth="1"/>
    <col min="780" max="780" width="8.75" style="123" customWidth="1"/>
    <col min="781" max="781" width="6.75" style="123" customWidth="1"/>
    <col min="782" max="782" width="8.75" style="123" customWidth="1"/>
    <col min="783" max="783" width="6.75" style="123" customWidth="1"/>
    <col min="784" max="784" width="8.75" style="123" customWidth="1"/>
    <col min="785" max="785" width="6.75" style="123" customWidth="1"/>
    <col min="786" max="786" width="8.75" style="123" customWidth="1"/>
    <col min="787" max="787" width="6.75" style="123" customWidth="1"/>
    <col min="788" max="788" width="8.75" style="123" customWidth="1"/>
    <col min="789" max="789" width="6.75" style="123" customWidth="1"/>
    <col min="790" max="790" width="8.375" style="123" customWidth="1"/>
    <col min="791" max="791" width="6" style="123" customWidth="1"/>
    <col min="792" max="792" width="8.125" style="123" customWidth="1"/>
    <col min="793" max="793" width="6" style="123" customWidth="1"/>
    <col min="794" max="794" width="8.875" style="123" customWidth="1"/>
    <col min="795" max="795" width="6" style="123" customWidth="1"/>
    <col min="796" max="797" width="0" style="123" hidden="1" customWidth="1"/>
    <col min="798" max="805" width="5" style="123" customWidth="1"/>
    <col min="806" max="1030" width="9" style="123"/>
    <col min="1031" max="1031" width="11.375" style="123" customWidth="1"/>
    <col min="1032" max="1032" width="83.625" style="123" bestFit="1" customWidth="1"/>
    <col min="1033" max="1033" width="13.875" style="123" customWidth="1"/>
    <col min="1034" max="1034" width="12.5" style="123" customWidth="1"/>
    <col min="1035" max="1035" width="15.375" style="123" customWidth="1"/>
    <col min="1036" max="1036" width="8.75" style="123" customWidth="1"/>
    <col min="1037" max="1037" width="6.75" style="123" customWidth="1"/>
    <col min="1038" max="1038" width="8.75" style="123" customWidth="1"/>
    <col min="1039" max="1039" width="6.75" style="123" customWidth="1"/>
    <col min="1040" max="1040" width="8.75" style="123" customWidth="1"/>
    <col min="1041" max="1041" width="6.75" style="123" customWidth="1"/>
    <col min="1042" max="1042" width="8.75" style="123" customWidth="1"/>
    <col min="1043" max="1043" width="6.75" style="123" customWidth="1"/>
    <col min="1044" max="1044" width="8.75" style="123" customWidth="1"/>
    <col min="1045" max="1045" width="6.75" style="123" customWidth="1"/>
    <col min="1046" max="1046" width="8.375" style="123" customWidth="1"/>
    <col min="1047" max="1047" width="6" style="123" customWidth="1"/>
    <col min="1048" max="1048" width="8.125" style="123" customWidth="1"/>
    <col min="1049" max="1049" width="6" style="123" customWidth="1"/>
    <col min="1050" max="1050" width="8.875" style="123" customWidth="1"/>
    <col min="1051" max="1051" width="6" style="123" customWidth="1"/>
    <col min="1052" max="1053" width="0" style="123" hidden="1" customWidth="1"/>
    <col min="1054" max="1061" width="5" style="123" customWidth="1"/>
    <col min="1062" max="1286" width="9" style="123"/>
    <col min="1287" max="1287" width="11.375" style="123" customWidth="1"/>
    <col min="1288" max="1288" width="83.625" style="123" bestFit="1" customWidth="1"/>
    <col min="1289" max="1289" width="13.875" style="123" customWidth="1"/>
    <col min="1290" max="1290" width="12.5" style="123" customWidth="1"/>
    <col min="1291" max="1291" width="15.375" style="123" customWidth="1"/>
    <col min="1292" max="1292" width="8.75" style="123" customWidth="1"/>
    <col min="1293" max="1293" width="6.75" style="123" customWidth="1"/>
    <col min="1294" max="1294" width="8.75" style="123" customWidth="1"/>
    <col min="1295" max="1295" width="6.75" style="123" customWidth="1"/>
    <col min="1296" max="1296" width="8.75" style="123" customWidth="1"/>
    <col min="1297" max="1297" width="6.75" style="123" customWidth="1"/>
    <col min="1298" max="1298" width="8.75" style="123" customWidth="1"/>
    <col min="1299" max="1299" width="6.75" style="123" customWidth="1"/>
    <col min="1300" max="1300" width="8.75" style="123" customWidth="1"/>
    <col min="1301" max="1301" width="6.75" style="123" customWidth="1"/>
    <col min="1302" max="1302" width="8.375" style="123" customWidth="1"/>
    <col min="1303" max="1303" width="6" style="123" customWidth="1"/>
    <col min="1304" max="1304" width="8.125" style="123" customWidth="1"/>
    <col min="1305" max="1305" width="6" style="123" customWidth="1"/>
    <col min="1306" max="1306" width="8.875" style="123" customWidth="1"/>
    <col min="1307" max="1307" width="6" style="123" customWidth="1"/>
    <col min="1308" max="1309" width="0" style="123" hidden="1" customWidth="1"/>
    <col min="1310" max="1317" width="5" style="123" customWidth="1"/>
    <col min="1318" max="1542" width="9" style="123"/>
    <col min="1543" max="1543" width="11.375" style="123" customWidth="1"/>
    <col min="1544" max="1544" width="83.625" style="123" bestFit="1" customWidth="1"/>
    <col min="1545" max="1545" width="13.875" style="123" customWidth="1"/>
    <col min="1546" max="1546" width="12.5" style="123" customWidth="1"/>
    <col min="1547" max="1547" width="15.375" style="123" customWidth="1"/>
    <col min="1548" max="1548" width="8.75" style="123" customWidth="1"/>
    <col min="1549" max="1549" width="6.75" style="123" customWidth="1"/>
    <col min="1550" max="1550" width="8.75" style="123" customWidth="1"/>
    <col min="1551" max="1551" width="6.75" style="123" customWidth="1"/>
    <col min="1552" max="1552" width="8.75" style="123" customWidth="1"/>
    <col min="1553" max="1553" width="6.75" style="123" customWidth="1"/>
    <col min="1554" max="1554" width="8.75" style="123" customWidth="1"/>
    <col min="1555" max="1555" width="6.75" style="123" customWidth="1"/>
    <col min="1556" max="1556" width="8.75" style="123" customWidth="1"/>
    <col min="1557" max="1557" width="6.75" style="123" customWidth="1"/>
    <col min="1558" max="1558" width="8.375" style="123" customWidth="1"/>
    <col min="1559" max="1559" width="6" style="123" customWidth="1"/>
    <col min="1560" max="1560" width="8.125" style="123" customWidth="1"/>
    <col min="1561" max="1561" width="6" style="123" customWidth="1"/>
    <col min="1562" max="1562" width="8.875" style="123" customWidth="1"/>
    <col min="1563" max="1563" width="6" style="123" customWidth="1"/>
    <col min="1564" max="1565" width="0" style="123" hidden="1" customWidth="1"/>
    <col min="1566" max="1573" width="5" style="123" customWidth="1"/>
    <col min="1574" max="1798" width="9" style="123"/>
    <col min="1799" max="1799" width="11.375" style="123" customWidth="1"/>
    <col min="1800" max="1800" width="83.625" style="123" bestFit="1" customWidth="1"/>
    <col min="1801" max="1801" width="13.875" style="123" customWidth="1"/>
    <col min="1802" max="1802" width="12.5" style="123" customWidth="1"/>
    <col min="1803" max="1803" width="15.375" style="123" customWidth="1"/>
    <col min="1804" max="1804" width="8.75" style="123" customWidth="1"/>
    <col min="1805" max="1805" width="6.75" style="123" customWidth="1"/>
    <col min="1806" max="1806" width="8.75" style="123" customWidth="1"/>
    <col min="1807" max="1807" width="6.75" style="123" customWidth="1"/>
    <col min="1808" max="1808" width="8.75" style="123" customWidth="1"/>
    <col min="1809" max="1809" width="6.75" style="123" customWidth="1"/>
    <col min="1810" max="1810" width="8.75" style="123" customWidth="1"/>
    <col min="1811" max="1811" width="6.75" style="123" customWidth="1"/>
    <col min="1812" max="1812" width="8.75" style="123" customWidth="1"/>
    <col min="1813" max="1813" width="6.75" style="123" customWidth="1"/>
    <col min="1814" max="1814" width="8.375" style="123" customWidth="1"/>
    <col min="1815" max="1815" width="6" style="123" customWidth="1"/>
    <col min="1816" max="1816" width="8.125" style="123" customWidth="1"/>
    <col min="1817" max="1817" width="6" style="123" customWidth="1"/>
    <col min="1818" max="1818" width="8.875" style="123" customWidth="1"/>
    <col min="1819" max="1819" width="6" style="123" customWidth="1"/>
    <col min="1820" max="1821" width="0" style="123" hidden="1" customWidth="1"/>
    <col min="1822" max="1829" width="5" style="123" customWidth="1"/>
    <col min="1830" max="2054" width="9" style="123"/>
    <col min="2055" max="2055" width="11.375" style="123" customWidth="1"/>
    <col min="2056" max="2056" width="83.625" style="123" bestFit="1" customWidth="1"/>
    <col min="2057" max="2057" width="13.875" style="123" customWidth="1"/>
    <col min="2058" max="2058" width="12.5" style="123" customWidth="1"/>
    <col min="2059" max="2059" width="15.375" style="123" customWidth="1"/>
    <col min="2060" max="2060" width="8.75" style="123" customWidth="1"/>
    <col min="2061" max="2061" width="6.75" style="123" customWidth="1"/>
    <col min="2062" max="2062" width="8.75" style="123" customWidth="1"/>
    <col min="2063" max="2063" width="6.75" style="123" customWidth="1"/>
    <col min="2064" max="2064" width="8.75" style="123" customWidth="1"/>
    <col min="2065" max="2065" width="6.75" style="123" customWidth="1"/>
    <col min="2066" max="2066" width="8.75" style="123" customWidth="1"/>
    <col min="2067" max="2067" width="6.75" style="123" customWidth="1"/>
    <col min="2068" max="2068" width="8.75" style="123" customWidth="1"/>
    <col min="2069" max="2069" width="6.75" style="123" customWidth="1"/>
    <col min="2070" max="2070" width="8.375" style="123" customWidth="1"/>
    <col min="2071" max="2071" width="6" style="123" customWidth="1"/>
    <col min="2072" max="2072" width="8.125" style="123" customWidth="1"/>
    <col min="2073" max="2073" width="6" style="123" customWidth="1"/>
    <col min="2074" max="2074" width="8.875" style="123" customWidth="1"/>
    <col min="2075" max="2075" width="6" style="123" customWidth="1"/>
    <col min="2076" max="2077" width="0" style="123" hidden="1" customWidth="1"/>
    <col min="2078" max="2085" width="5" style="123" customWidth="1"/>
    <col min="2086" max="2310" width="9" style="123"/>
    <col min="2311" max="2311" width="11.375" style="123" customWidth="1"/>
    <col min="2312" max="2312" width="83.625" style="123" bestFit="1" customWidth="1"/>
    <col min="2313" max="2313" width="13.875" style="123" customWidth="1"/>
    <col min="2314" max="2314" width="12.5" style="123" customWidth="1"/>
    <col min="2315" max="2315" width="15.375" style="123" customWidth="1"/>
    <col min="2316" max="2316" width="8.75" style="123" customWidth="1"/>
    <col min="2317" max="2317" width="6.75" style="123" customWidth="1"/>
    <col min="2318" max="2318" width="8.75" style="123" customWidth="1"/>
    <col min="2319" max="2319" width="6.75" style="123" customWidth="1"/>
    <col min="2320" max="2320" width="8.75" style="123" customWidth="1"/>
    <col min="2321" max="2321" width="6.75" style="123" customWidth="1"/>
    <col min="2322" max="2322" width="8.75" style="123" customWidth="1"/>
    <col min="2323" max="2323" width="6.75" style="123" customWidth="1"/>
    <col min="2324" max="2324" width="8.75" style="123" customWidth="1"/>
    <col min="2325" max="2325" width="6.75" style="123" customWidth="1"/>
    <col min="2326" max="2326" width="8.375" style="123" customWidth="1"/>
    <col min="2327" max="2327" width="6" style="123" customWidth="1"/>
    <col min="2328" max="2328" width="8.125" style="123" customWidth="1"/>
    <col min="2329" max="2329" width="6" style="123" customWidth="1"/>
    <col min="2330" max="2330" width="8.875" style="123" customWidth="1"/>
    <col min="2331" max="2331" width="6" style="123" customWidth="1"/>
    <col min="2332" max="2333" width="0" style="123" hidden="1" customWidth="1"/>
    <col min="2334" max="2341" width="5" style="123" customWidth="1"/>
    <col min="2342" max="2566" width="9" style="123"/>
    <col min="2567" max="2567" width="11.375" style="123" customWidth="1"/>
    <col min="2568" max="2568" width="83.625" style="123" bestFit="1" customWidth="1"/>
    <col min="2569" max="2569" width="13.875" style="123" customWidth="1"/>
    <col min="2570" max="2570" width="12.5" style="123" customWidth="1"/>
    <col min="2571" max="2571" width="15.375" style="123" customWidth="1"/>
    <col min="2572" max="2572" width="8.75" style="123" customWidth="1"/>
    <col min="2573" max="2573" width="6.75" style="123" customWidth="1"/>
    <col min="2574" max="2574" width="8.75" style="123" customWidth="1"/>
    <col min="2575" max="2575" width="6.75" style="123" customWidth="1"/>
    <col min="2576" max="2576" width="8.75" style="123" customWidth="1"/>
    <col min="2577" max="2577" width="6.75" style="123" customWidth="1"/>
    <col min="2578" max="2578" width="8.75" style="123" customWidth="1"/>
    <col min="2579" max="2579" width="6.75" style="123" customWidth="1"/>
    <col min="2580" max="2580" width="8.75" style="123" customWidth="1"/>
    <col min="2581" max="2581" width="6.75" style="123" customWidth="1"/>
    <col min="2582" max="2582" width="8.375" style="123" customWidth="1"/>
    <col min="2583" max="2583" width="6" style="123" customWidth="1"/>
    <col min="2584" max="2584" width="8.125" style="123" customWidth="1"/>
    <col min="2585" max="2585" width="6" style="123" customWidth="1"/>
    <col min="2586" max="2586" width="8.875" style="123" customWidth="1"/>
    <col min="2587" max="2587" width="6" style="123" customWidth="1"/>
    <col min="2588" max="2589" width="0" style="123" hidden="1" customWidth="1"/>
    <col min="2590" max="2597" width="5" style="123" customWidth="1"/>
    <col min="2598" max="2822" width="9" style="123"/>
    <col min="2823" max="2823" width="11.375" style="123" customWidth="1"/>
    <col min="2824" max="2824" width="83.625" style="123" bestFit="1" customWidth="1"/>
    <col min="2825" max="2825" width="13.875" style="123" customWidth="1"/>
    <col min="2826" max="2826" width="12.5" style="123" customWidth="1"/>
    <col min="2827" max="2827" width="15.375" style="123" customWidth="1"/>
    <col min="2828" max="2828" width="8.75" style="123" customWidth="1"/>
    <col min="2829" max="2829" width="6.75" style="123" customWidth="1"/>
    <col min="2830" max="2830" width="8.75" style="123" customWidth="1"/>
    <col min="2831" max="2831" width="6.75" style="123" customWidth="1"/>
    <col min="2832" max="2832" width="8.75" style="123" customWidth="1"/>
    <col min="2833" max="2833" width="6.75" style="123" customWidth="1"/>
    <col min="2834" max="2834" width="8.75" style="123" customWidth="1"/>
    <col min="2835" max="2835" width="6.75" style="123" customWidth="1"/>
    <col min="2836" max="2836" width="8.75" style="123" customWidth="1"/>
    <col min="2837" max="2837" width="6.75" style="123" customWidth="1"/>
    <col min="2838" max="2838" width="8.375" style="123" customWidth="1"/>
    <col min="2839" max="2839" width="6" style="123" customWidth="1"/>
    <col min="2840" max="2840" width="8.125" style="123" customWidth="1"/>
    <col min="2841" max="2841" width="6" style="123" customWidth="1"/>
    <col min="2842" max="2842" width="8.875" style="123" customWidth="1"/>
    <col min="2843" max="2843" width="6" style="123" customWidth="1"/>
    <col min="2844" max="2845" width="0" style="123" hidden="1" customWidth="1"/>
    <col min="2846" max="2853" width="5" style="123" customWidth="1"/>
    <col min="2854" max="3078" width="9" style="123"/>
    <col min="3079" max="3079" width="11.375" style="123" customWidth="1"/>
    <col min="3080" max="3080" width="83.625" style="123" bestFit="1" customWidth="1"/>
    <col min="3081" max="3081" width="13.875" style="123" customWidth="1"/>
    <col min="3082" max="3082" width="12.5" style="123" customWidth="1"/>
    <col min="3083" max="3083" width="15.375" style="123" customWidth="1"/>
    <col min="3084" max="3084" width="8.75" style="123" customWidth="1"/>
    <col min="3085" max="3085" width="6.75" style="123" customWidth="1"/>
    <col min="3086" max="3086" width="8.75" style="123" customWidth="1"/>
    <col min="3087" max="3087" width="6.75" style="123" customWidth="1"/>
    <col min="3088" max="3088" width="8.75" style="123" customWidth="1"/>
    <col min="3089" max="3089" width="6.75" style="123" customWidth="1"/>
    <col min="3090" max="3090" width="8.75" style="123" customWidth="1"/>
    <col min="3091" max="3091" width="6.75" style="123" customWidth="1"/>
    <col min="3092" max="3092" width="8.75" style="123" customWidth="1"/>
    <col min="3093" max="3093" width="6.75" style="123" customWidth="1"/>
    <col min="3094" max="3094" width="8.375" style="123" customWidth="1"/>
    <col min="3095" max="3095" width="6" style="123" customWidth="1"/>
    <col min="3096" max="3096" width="8.125" style="123" customWidth="1"/>
    <col min="3097" max="3097" width="6" style="123" customWidth="1"/>
    <col min="3098" max="3098" width="8.875" style="123" customWidth="1"/>
    <col min="3099" max="3099" width="6" style="123" customWidth="1"/>
    <col min="3100" max="3101" width="0" style="123" hidden="1" customWidth="1"/>
    <col min="3102" max="3109" width="5" style="123" customWidth="1"/>
    <col min="3110" max="3334" width="9" style="123"/>
    <col min="3335" max="3335" width="11.375" style="123" customWidth="1"/>
    <col min="3336" max="3336" width="83.625" style="123" bestFit="1" customWidth="1"/>
    <col min="3337" max="3337" width="13.875" style="123" customWidth="1"/>
    <col min="3338" max="3338" width="12.5" style="123" customWidth="1"/>
    <col min="3339" max="3339" width="15.375" style="123" customWidth="1"/>
    <col min="3340" max="3340" width="8.75" style="123" customWidth="1"/>
    <col min="3341" max="3341" width="6.75" style="123" customWidth="1"/>
    <col min="3342" max="3342" width="8.75" style="123" customWidth="1"/>
    <col min="3343" max="3343" width="6.75" style="123" customWidth="1"/>
    <col min="3344" max="3344" width="8.75" style="123" customWidth="1"/>
    <col min="3345" max="3345" width="6.75" style="123" customWidth="1"/>
    <col min="3346" max="3346" width="8.75" style="123" customWidth="1"/>
    <col min="3347" max="3347" width="6.75" style="123" customWidth="1"/>
    <col min="3348" max="3348" width="8.75" style="123" customWidth="1"/>
    <col min="3349" max="3349" width="6.75" style="123" customWidth="1"/>
    <col min="3350" max="3350" width="8.375" style="123" customWidth="1"/>
    <col min="3351" max="3351" width="6" style="123" customWidth="1"/>
    <col min="3352" max="3352" width="8.125" style="123" customWidth="1"/>
    <col min="3353" max="3353" width="6" style="123" customWidth="1"/>
    <col min="3354" max="3354" width="8.875" style="123" customWidth="1"/>
    <col min="3355" max="3355" width="6" style="123" customWidth="1"/>
    <col min="3356" max="3357" width="0" style="123" hidden="1" customWidth="1"/>
    <col min="3358" max="3365" width="5" style="123" customWidth="1"/>
    <col min="3366" max="3590" width="9" style="123"/>
    <col min="3591" max="3591" width="11.375" style="123" customWidth="1"/>
    <col min="3592" max="3592" width="83.625" style="123" bestFit="1" customWidth="1"/>
    <col min="3593" max="3593" width="13.875" style="123" customWidth="1"/>
    <col min="3594" max="3594" width="12.5" style="123" customWidth="1"/>
    <col min="3595" max="3595" width="15.375" style="123" customWidth="1"/>
    <col min="3596" max="3596" width="8.75" style="123" customWidth="1"/>
    <col min="3597" max="3597" width="6.75" style="123" customWidth="1"/>
    <col min="3598" max="3598" width="8.75" style="123" customWidth="1"/>
    <col min="3599" max="3599" width="6.75" style="123" customWidth="1"/>
    <col min="3600" max="3600" width="8.75" style="123" customWidth="1"/>
    <col min="3601" max="3601" width="6.75" style="123" customWidth="1"/>
    <col min="3602" max="3602" width="8.75" style="123" customWidth="1"/>
    <col min="3603" max="3603" width="6.75" style="123" customWidth="1"/>
    <col min="3604" max="3604" width="8.75" style="123" customWidth="1"/>
    <col min="3605" max="3605" width="6.75" style="123" customWidth="1"/>
    <col min="3606" max="3606" width="8.375" style="123" customWidth="1"/>
    <col min="3607" max="3607" width="6" style="123" customWidth="1"/>
    <col min="3608" max="3608" width="8.125" style="123" customWidth="1"/>
    <col min="3609" max="3609" width="6" style="123" customWidth="1"/>
    <col min="3610" max="3610" width="8.875" style="123" customWidth="1"/>
    <col min="3611" max="3611" width="6" style="123" customWidth="1"/>
    <col min="3612" max="3613" width="0" style="123" hidden="1" customWidth="1"/>
    <col min="3614" max="3621" width="5" style="123" customWidth="1"/>
    <col min="3622" max="3846" width="9" style="123"/>
    <col min="3847" max="3847" width="11.375" style="123" customWidth="1"/>
    <col min="3848" max="3848" width="83.625" style="123" bestFit="1" customWidth="1"/>
    <col min="3849" max="3849" width="13.875" style="123" customWidth="1"/>
    <col min="3850" max="3850" width="12.5" style="123" customWidth="1"/>
    <col min="3851" max="3851" width="15.375" style="123" customWidth="1"/>
    <col min="3852" max="3852" width="8.75" style="123" customWidth="1"/>
    <col min="3853" max="3853" width="6.75" style="123" customWidth="1"/>
    <col min="3854" max="3854" width="8.75" style="123" customWidth="1"/>
    <col min="3855" max="3855" width="6.75" style="123" customWidth="1"/>
    <col min="3856" max="3856" width="8.75" style="123" customWidth="1"/>
    <col min="3857" max="3857" width="6.75" style="123" customWidth="1"/>
    <col min="3858" max="3858" width="8.75" style="123" customWidth="1"/>
    <col min="3859" max="3859" width="6.75" style="123" customWidth="1"/>
    <col min="3860" max="3860" width="8.75" style="123" customWidth="1"/>
    <col min="3861" max="3861" width="6.75" style="123" customWidth="1"/>
    <col min="3862" max="3862" width="8.375" style="123" customWidth="1"/>
    <col min="3863" max="3863" width="6" style="123" customWidth="1"/>
    <col min="3864" max="3864" width="8.125" style="123" customWidth="1"/>
    <col min="3865" max="3865" width="6" style="123" customWidth="1"/>
    <col min="3866" max="3866" width="8.875" style="123" customWidth="1"/>
    <col min="3867" max="3867" width="6" style="123" customWidth="1"/>
    <col min="3868" max="3869" width="0" style="123" hidden="1" customWidth="1"/>
    <col min="3870" max="3877" width="5" style="123" customWidth="1"/>
    <col min="3878" max="4102" width="9" style="123"/>
    <col min="4103" max="4103" width="11.375" style="123" customWidth="1"/>
    <col min="4104" max="4104" width="83.625" style="123" bestFit="1" customWidth="1"/>
    <col min="4105" max="4105" width="13.875" style="123" customWidth="1"/>
    <col min="4106" max="4106" width="12.5" style="123" customWidth="1"/>
    <col min="4107" max="4107" width="15.375" style="123" customWidth="1"/>
    <col min="4108" max="4108" width="8.75" style="123" customWidth="1"/>
    <col min="4109" max="4109" width="6.75" style="123" customWidth="1"/>
    <col min="4110" max="4110" width="8.75" style="123" customWidth="1"/>
    <col min="4111" max="4111" width="6.75" style="123" customWidth="1"/>
    <col min="4112" max="4112" width="8.75" style="123" customWidth="1"/>
    <col min="4113" max="4113" width="6.75" style="123" customWidth="1"/>
    <col min="4114" max="4114" width="8.75" style="123" customWidth="1"/>
    <col min="4115" max="4115" width="6.75" style="123" customWidth="1"/>
    <col min="4116" max="4116" width="8.75" style="123" customWidth="1"/>
    <col min="4117" max="4117" width="6.75" style="123" customWidth="1"/>
    <col min="4118" max="4118" width="8.375" style="123" customWidth="1"/>
    <col min="4119" max="4119" width="6" style="123" customWidth="1"/>
    <col min="4120" max="4120" width="8.125" style="123" customWidth="1"/>
    <col min="4121" max="4121" width="6" style="123" customWidth="1"/>
    <col min="4122" max="4122" width="8.875" style="123" customWidth="1"/>
    <col min="4123" max="4123" width="6" style="123" customWidth="1"/>
    <col min="4124" max="4125" width="0" style="123" hidden="1" customWidth="1"/>
    <col min="4126" max="4133" width="5" style="123" customWidth="1"/>
    <col min="4134" max="4358" width="9" style="123"/>
    <col min="4359" max="4359" width="11.375" style="123" customWidth="1"/>
    <col min="4360" max="4360" width="83.625" style="123" bestFit="1" customWidth="1"/>
    <col min="4361" max="4361" width="13.875" style="123" customWidth="1"/>
    <col min="4362" max="4362" width="12.5" style="123" customWidth="1"/>
    <col min="4363" max="4363" width="15.375" style="123" customWidth="1"/>
    <col min="4364" max="4364" width="8.75" style="123" customWidth="1"/>
    <col min="4365" max="4365" width="6.75" style="123" customWidth="1"/>
    <col min="4366" max="4366" width="8.75" style="123" customWidth="1"/>
    <col min="4367" max="4367" width="6.75" style="123" customWidth="1"/>
    <col min="4368" max="4368" width="8.75" style="123" customWidth="1"/>
    <col min="4369" max="4369" width="6.75" style="123" customWidth="1"/>
    <col min="4370" max="4370" width="8.75" style="123" customWidth="1"/>
    <col min="4371" max="4371" width="6.75" style="123" customWidth="1"/>
    <col min="4372" max="4372" width="8.75" style="123" customWidth="1"/>
    <col min="4373" max="4373" width="6.75" style="123" customWidth="1"/>
    <col min="4374" max="4374" width="8.375" style="123" customWidth="1"/>
    <col min="4375" max="4375" width="6" style="123" customWidth="1"/>
    <col min="4376" max="4376" width="8.125" style="123" customWidth="1"/>
    <col min="4377" max="4377" width="6" style="123" customWidth="1"/>
    <col min="4378" max="4378" width="8.875" style="123" customWidth="1"/>
    <col min="4379" max="4379" width="6" style="123" customWidth="1"/>
    <col min="4380" max="4381" width="0" style="123" hidden="1" customWidth="1"/>
    <col min="4382" max="4389" width="5" style="123" customWidth="1"/>
    <col min="4390" max="4614" width="9" style="123"/>
    <col min="4615" max="4615" width="11.375" style="123" customWidth="1"/>
    <col min="4616" max="4616" width="83.625" style="123" bestFit="1" customWidth="1"/>
    <col min="4617" max="4617" width="13.875" style="123" customWidth="1"/>
    <col min="4618" max="4618" width="12.5" style="123" customWidth="1"/>
    <col min="4619" max="4619" width="15.375" style="123" customWidth="1"/>
    <col min="4620" max="4620" width="8.75" style="123" customWidth="1"/>
    <col min="4621" max="4621" width="6.75" style="123" customWidth="1"/>
    <col min="4622" max="4622" width="8.75" style="123" customWidth="1"/>
    <col min="4623" max="4623" width="6.75" style="123" customWidth="1"/>
    <col min="4624" max="4624" width="8.75" style="123" customWidth="1"/>
    <col min="4625" max="4625" width="6.75" style="123" customWidth="1"/>
    <col min="4626" max="4626" width="8.75" style="123" customWidth="1"/>
    <col min="4627" max="4627" width="6.75" style="123" customWidth="1"/>
    <col min="4628" max="4628" width="8.75" style="123" customWidth="1"/>
    <col min="4629" max="4629" width="6.75" style="123" customWidth="1"/>
    <col min="4630" max="4630" width="8.375" style="123" customWidth="1"/>
    <col min="4631" max="4631" width="6" style="123" customWidth="1"/>
    <col min="4632" max="4632" width="8.125" style="123" customWidth="1"/>
    <col min="4633" max="4633" width="6" style="123" customWidth="1"/>
    <col min="4634" max="4634" width="8.875" style="123" customWidth="1"/>
    <col min="4635" max="4635" width="6" style="123" customWidth="1"/>
    <col min="4636" max="4637" width="0" style="123" hidden="1" customWidth="1"/>
    <col min="4638" max="4645" width="5" style="123" customWidth="1"/>
    <col min="4646" max="4870" width="9" style="123"/>
    <col min="4871" max="4871" width="11.375" style="123" customWidth="1"/>
    <col min="4872" max="4872" width="83.625" style="123" bestFit="1" customWidth="1"/>
    <col min="4873" max="4873" width="13.875" style="123" customWidth="1"/>
    <col min="4874" max="4874" width="12.5" style="123" customWidth="1"/>
    <col min="4875" max="4875" width="15.375" style="123" customWidth="1"/>
    <col min="4876" max="4876" width="8.75" style="123" customWidth="1"/>
    <col min="4877" max="4877" width="6.75" style="123" customWidth="1"/>
    <col min="4878" max="4878" width="8.75" style="123" customWidth="1"/>
    <col min="4879" max="4879" width="6.75" style="123" customWidth="1"/>
    <col min="4880" max="4880" width="8.75" style="123" customWidth="1"/>
    <col min="4881" max="4881" width="6.75" style="123" customWidth="1"/>
    <col min="4882" max="4882" width="8.75" style="123" customWidth="1"/>
    <col min="4883" max="4883" width="6.75" style="123" customWidth="1"/>
    <col min="4884" max="4884" width="8.75" style="123" customWidth="1"/>
    <col min="4885" max="4885" width="6.75" style="123" customWidth="1"/>
    <col min="4886" max="4886" width="8.375" style="123" customWidth="1"/>
    <col min="4887" max="4887" width="6" style="123" customWidth="1"/>
    <col min="4888" max="4888" width="8.125" style="123" customWidth="1"/>
    <col min="4889" max="4889" width="6" style="123" customWidth="1"/>
    <col min="4890" max="4890" width="8.875" style="123" customWidth="1"/>
    <col min="4891" max="4891" width="6" style="123" customWidth="1"/>
    <col min="4892" max="4893" width="0" style="123" hidden="1" customWidth="1"/>
    <col min="4894" max="4901" width="5" style="123" customWidth="1"/>
    <col min="4902" max="5126" width="9" style="123"/>
    <col min="5127" max="5127" width="11.375" style="123" customWidth="1"/>
    <col min="5128" max="5128" width="83.625" style="123" bestFit="1" customWidth="1"/>
    <col min="5129" max="5129" width="13.875" style="123" customWidth="1"/>
    <col min="5130" max="5130" width="12.5" style="123" customWidth="1"/>
    <col min="5131" max="5131" width="15.375" style="123" customWidth="1"/>
    <col min="5132" max="5132" width="8.75" style="123" customWidth="1"/>
    <col min="5133" max="5133" width="6.75" style="123" customWidth="1"/>
    <col min="5134" max="5134" width="8.75" style="123" customWidth="1"/>
    <col min="5135" max="5135" width="6.75" style="123" customWidth="1"/>
    <col min="5136" max="5136" width="8.75" style="123" customWidth="1"/>
    <col min="5137" max="5137" width="6.75" style="123" customWidth="1"/>
    <col min="5138" max="5138" width="8.75" style="123" customWidth="1"/>
    <col min="5139" max="5139" width="6.75" style="123" customWidth="1"/>
    <col min="5140" max="5140" width="8.75" style="123" customWidth="1"/>
    <col min="5141" max="5141" width="6.75" style="123" customWidth="1"/>
    <col min="5142" max="5142" width="8.375" style="123" customWidth="1"/>
    <col min="5143" max="5143" width="6" style="123" customWidth="1"/>
    <col min="5144" max="5144" width="8.125" style="123" customWidth="1"/>
    <col min="5145" max="5145" width="6" style="123" customWidth="1"/>
    <col min="5146" max="5146" width="8.875" style="123" customWidth="1"/>
    <col min="5147" max="5147" width="6" style="123" customWidth="1"/>
    <col min="5148" max="5149" width="0" style="123" hidden="1" customWidth="1"/>
    <col min="5150" max="5157" width="5" style="123" customWidth="1"/>
    <col min="5158" max="5382" width="9" style="123"/>
    <col min="5383" max="5383" width="11.375" style="123" customWidth="1"/>
    <col min="5384" max="5384" width="83.625" style="123" bestFit="1" customWidth="1"/>
    <col min="5385" max="5385" width="13.875" style="123" customWidth="1"/>
    <col min="5386" max="5386" width="12.5" style="123" customWidth="1"/>
    <col min="5387" max="5387" width="15.375" style="123" customWidth="1"/>
    <col min="5388" max="5388" width="8.75" style="123" customWidth="1"/>
    <col min="5389" max="5389" width="6.75" style="123" customWidth="1"/>
    <col min="5390" max="5390" width="8.75" style="123" customWidth="1"/>
    <col min="5391" max="5391" width="6.75" style="123" customWidth="1"/>
    <col min="5392" max="5392" width="8.75" style="123" customWidth="1"/>
    <col min="5393" max="5393" width="6.75" style="123" customWidth="1"/>
    <col min="5394" max="5394" width="8.75" style="123" customWidth="1"/>
    <col min="5395" max="5395" width="6.75" style="123" customWidth="1"/>
    <col min="5396" max="5396" width="8.75" style="123" customWidth="1"/>
    <col min="5397" max="5397" width="6.75" style="123" customWidth="1"/>
    <col min="5398" max="5398" width="8.375" style="123" customWidth="1"/>
    <col min="5399" max="5399" width="6" style="123" customWidth="1"/>
    <col min="5400" max="5400" width="8.125" style="123" customWidth="1"/>
    <col min="5401" max="5401" width="6" style="123" customWidth="1"/>
    <col min="5402" max="5402" width="8.875" style="123" customWidth="1"/>
    <col min="5403" max="5403" width="6" style="123" customWidth="1"/>
    <col min="5404" max="5405" width="0" style="123" hidden="1" customWidth="1"/>
    <col min="5406" max="5413" width="5" style="123" customWidth="1"/>
    <col min="5414" max="5638" width="9" style="123"/>
    <col min="5639" max="5639" width="11.375" style="123" customWidth="1"/>
    <col min="5640" max="5640" width="83.625" style="123" bestFit="1" customWidth="1"/>
    <col min="5641" max="5641" width="13.875" style="123" customWidth="1"/>
    <col min="5642" max="5642" width="12.5" style="123" customWidth="1"/>
    <col min="5643" max="5643" width="15.375" style="123" customWidth="1"/>
    <col min="5644" max="5644" width="8.75" style="123" customWidth="1"/>
    <col min="5645" max="5645" width="6.75" style="123" customWidth="1"/>
    <col min="5646" max="5646" width="8.75" style="123" customWidth="1"/>
    <col min="5647" max="5647" width="6.75" style="123" customWidth="1"/>
    <col min="5648" max="5648" width="8.75" style="123" customWidth="1"/>
    <col min="5649" max="5649" width="6.75" style="123" customWidth="1"/>
    <col min="5650" max="5650" width="8.75" style="123" customWidth="1"/>
    <col min="5651" max="5651" width="6.75" style="123" customWidth="1"/>
    <col min="5652" max="5652" width="8.75" style="123" customWidth="1"/>
    <col min="5653" max="5653" width="6.75" style="123" customWidth="1"/>
    <col min="5654" max="5654" width="8.375" style="123" customWidth="1"/>
    <col min="5655" max="5655" width="6" style="123" customWidth="1"/>
    <col min="5656" max="5656" width="8.125" style="123" customWidth="1"/>
    <col min="5657" max="5657" width="6" style="123" customWidth="1"/>
    <col min="5658" max="5658" width="8.875" style="123" customWidth="1"/>
    <col min="5659" max="5659" width="6" style="123" customWidth="1"/>
    <col min="5660" max="5661" width="0" style="123" hidden="1" customWidth="1"/>
    <col min="5662" max="5669" width="5" style="123" customWidth="1"/>
    <col min="5670" max="5894" width="9" style="123"/>
    <col min="5895" max="5895" width="11.375" style="123" customWidth="1"/>
    <col min="5896" max="5896" width="83.625" style="123" bestFit="1" customWidth="1"/>
    <col min="5897" max="5897" width="13.875" style="123" customWidth="1"/>
    <col min="5898" max="5898" width="12.5" style="123" customWidth="1"/>
    <col min="5899" max="5899" width="15.375" style="123" customWidth="1"/>
    <col min="5900" max="5900" width="8.75" style="123" customWidth="1"/>
    <col min="5901" max="5901" width="6.75" style="123" customWidth="1"/>
    <col min="5902" max="5902" width="8.75" style="123" customWidth="1"/>
    <col min="5903" max="5903" width="6.75" style="123" customWidth="1"/>
    <col min="5904" max="5904" width="8.75" style="123" customWidth="1"/>
    <col min="5905" max="5905" width="6.75" style="123" customWidth="1"/>
    <col min="5906" max="5906" width="8.75" style="123" customWidth="1"/>
    <col min="5907" max="5907" width="6.75" style="123" customWidth="1"/>
    <col min="5908" max="5908" width="8.75" style="123" customWidth="1"/>
    <col min="5909" max="5909" width="6.75" style="123" customWidth="1"/>
    <col min="5910" max="5910" width="8.375" style="123" customWidth="1"/>
    <col min="5911" max="5911" width="6" style="123" customWidth="1"/>
    <col min="5912" max="5912" width="8.125" style="123" customWidth="1"/>
    <col min="5913" max="5913" width="6" style="123" customWidth="1"/>
    <col min="5914" max="5914" width="8.875" style="123" customWidth="1"/>
    <col min="5915" max="5915" width="6" style="123" customWidth="1"/>
    <col min="5916" max="5917" width="0" style="123" hidden="1" customWidth="1"/>
    <col min="5918" max="5925" width="5" style="123" customWidth="1"/>
    <col min="5926" max="6150" width="9" style="123"/>
    <col min="6151" max="6151" width="11.375" style="123" customWidth="1"/>
    <col min="6152" max="6152" width="83.625" style="123" bestFit="1" customWidth="1"/>
    <col min="6153" max="6153" width="13.875" style="123" customWidth="1"/>
    <col min="6154" max="6154" width="12.5" style="123" customWidth="1"/>
    <col min="6155" max="6155" width="15.375" style="123" customWidth="1"/>
    <col min="6156" max="6156" width="8.75" style="123" customWidth="1"/>
    <col min="6157" max="6157" width="6.75" style="123" customWidth="1"/>
    <col min="6158" max="6158" width="8.75" style="123" customWidth="1"/>
    <col min="6159" max="6159" width="6.75" style="123" customWidth="1"/>
    <col min="6160" max="6160" width="8.75" style="123" customWidth="1"/>
    <col min="6161" max="6161" width="6.75" style="123" customWidth="1"/>
    <col min="6162" max="6162" width="8.75" style="123" customWidth="1"/>
    <col min="6163" max="6163" width="6.75" style="123" customWidth="1"/>
    <col min="6164" max="6164" width="8.75" style="123" customWidth="1"/>
    <col min="6165" max="6165" width="6.75" style="123" customWidth="1"/>
    <col min="6166" max="6166" width="8.375" style="123" customWidth="1"/>
    <col min="6167" max="6167" width="6" style="123" customWidth="1"/>
    <col min="6168" max="6168" width="8.125" style="123" customWidth="1"/>
    <col min="6169" max="6169" width="6" style="123" customWidth="1"/>
    <col min="6170" max="6170" width="8.875" style="123" customWidth="1"/>
    <col min="6171" max="6171" width="6" style="123" customWidth="1"/>
    <col min="6172" max="6173" width="0" style="123" hidden="1" customWidth="1"/>
    <col min="6174" max="6181" width="5" style="123" customWidth="1"/>
    <col min="6182" max="6406" width="9" style="123"/>
    <col min="6407" max="6407" width="11.375" style="123" customWidth="1"/>
    <col min="6408" max="6408" width="83.625" style="123" bestFit="1" customWidth="1"/>
    <col min="6409" max="6409" width="13.875" style="123" customWidth="1"/>
    <col min="6410" max="6410" width="12.5" style="123" customWidth="1"/>
    <col min="6411" max="6411" width="15.375" style="123" customWidth="1"/>
    <col min="6412" max="6412" width="8.75" style="123" customWidth="1"/>
    <col min="6413" max="6413" width="6.75" style="123" customWidth="1"/>
    <col min="6414" max="6414" width="8.75" style="123" customWidth="1"/>
    <col min="6415" max="6415" width="6.75" style="123" customWidth="1"/>
    <col min="6416" max="6416" width="8.75" style="123" customWidth="1"/>
    <col min="6417" max="6417" width="6.75" style="123" customWidth="1"/>
    <col min="6418" max="6418" width="8.75" style="123" customWidth="1"/>
    <col min="6419" max="6419" width="6.75" style="123" customWidth="1"/>
    <col min="6420" max="6420" width="8.75" style="123" customWidth="1"/>
    <col min="6421" max="6421" width="6.75" style="123" customWidth="1"/>
    <col min="6422" max="6422" width="8.375" style="123" customWidth="1"/>
    <col min="6423" max="6423" width="6" style="123" customWidth="1"/>
    <col min="6424" max="6424" width="8.125" style="123" customWidth="1"/>
    <col min="6425" max="6425" width="6" style="123" customWidth="1"/>
    <col min="6426" max="6426" width="8.875" style="123" customWidth="1"/>
    <col min="6427" max="6427" width="6" style="123" customWidth="1"/>
    <col min="6428" max="6429" width="0" style="123" hidden="1" customWidth="1"/>
    <col min="6430" max="6437" width="5" style="123" customWidth="1"/>
    <col min="6438" max="6662" width="9" style="123"/>
    <col min="6663" max="6663" width="11.375" style="123" customWidth="1"/>
    <col min="6664" max="6664" width="83.625" style="123" bestFit="1" customWidth="1"/>
    <col min="6665" max="6665" width="13.875" style="123" customWidth="1"/>
    <col min="6666" max="6666" width="12.5" style="123" customWidth="1"/>
    <col min="6667" max="6667" width="15.375" style="123" customWidth="1"/>
    <col min="6668" max="6668" width="8.75" style="123" customWidth="1"/>
    <col min="6669" max="6669" width="6.75" style="123" customWidth="1"/>
    <col min="6670" max="6670" width="8.75" style="123" customWidth="1"/>
    <col min="6671" max="6671" width="6.75" style="123" customWidth="1"/>
    <col min="6672" max="6672" width="8.75" style="123" customWidth="1"/>
    <col min="6673" max="6673" width="6.75" style="123" customWidth="1"/>
    <col min="6674" max="6674" width="8.75" style="123" customWidth="1"/>
    <col min="6675" max="6675" width="6.75" style="123" customWidth="1"/>
    <col min="6676" max="6676" width="8.75" style="123" customWidth="1"/>
    <col min="6677" max="6677" width="6.75" style="123" customWidth="1"/>
    <col min="6678" max="6678" width="8.375" style="123" customWidth="1"/>
    <col min="6679" max="6679" width="6" style="123" customWidth="1"/>
    <col min="6680" max="6680" width="8.125" style="123" customWidth="1"/>
    <col min="6681" max="6681" width="6" style="123" customWidth="1"/>
    <col min="6682" max="6682" width="8.875" style="123" customWidth="1"/>
    <col min="6683" max="6683" width="6" style="123" customWidth="1"/>
    <col min="6684" max="6685" width="0" style="123" hidden="1" customWidth="1"/>
    <col min="6686" max="6693" width="5" style="123" customWidth="1"/>
    <col min="6694" max="6918" width="9" style="123"/>
    <col min="6919" max="6919" width="11.375" style="123" customWidth="1"/>
    <col min="6920" max="6920" width="83.625" style="123" bestFit="1" customWidth="1"/>
    <col min="6921" max="6921" width="13.875" style="123" customWidth="1"/>
    <col min="6922" max="6922" width="12.5" style="123" customWidth="1"/>
    <col min="6923" max="6923" width="15.375" style="123" customWidth="1"/>
    <col min="6924" max="6924" width="8.75" style="123" customWidth="1"/>
    <col min="6925" max="6925" width="6.75" style="123" customWidth="1"/>
    <col min="6926" max="6926" width="8.75" style="123" customWidth="1"/>
    <col min="6927" max="6927" width="6.75" style="123" customWidth="1"/>
    <col min="6928" max="6928" width="8.75" style="123" customWidth="1"/>
    <col min="6929" max="6929" width="6.75" style="123" customWidth="1"/>
    <col min="6930" max="6930" width="8.75" style="123" customWidth="1"/>
    <col min="6931" max="6931" width="6.75" style="123" customWidth="1"/>
    <col min="6932" max="6932" width="8.75" style="123" customWidth="1"/>
    <col min="6933" max="6933" width="6.75" style="123" customWidth="1"/>
    <col min="6934" max="6934" width="8.375" style="123" customWidth="1"/>
    <col min="6935" max="6935" width="6" style="123" customWidth="1"/>
    <col min="6936" max="6936" width="8.125" style="123" customWidth="1"/>
    <col min="6937" max="6937" width="6" style="123" customWidth="1"/>
    <col min="6938" max="6938" width="8.875" style="123" customWidth="1"/>
    <col min="6939" max="6939" width="6" style="123" customWidth="1"/>
    <col min="6940" max="6941" width="0" style="123" hidden="1" customWidth="1"/>
    <col min="6942" max="6949" width="5" style="123" customWidth="1"/>
    <col min="6950" max="7174" width="9" style="123"/>
    <col min="7175" max="7175" width="11.375" style="123" customWidth="1"/>
    <col min="7176" max="7176" width="83.625" style="123" bestFit="1" customWidth="1"/>
    <col min="7177" max="7177" width="13.875" style="123" customWidth="1"/>
    <col min="7178" max="7178" width="12.5" style="123" customWidth="1"/>
    <col min="7179" max="7179" width="15.375" style="123" customWidth="1"/>
    <col min="7180" max="7180" width="8.75" style="123" customWidth="1"/>
    <col min="7181" max="7181" width="6.75" style="123" customWidth="1"/>
    <col min="7182" max="7182" width="8.75" style="123" customWidth="1"/>
    <col min="7183" max="7183" width="6.75" style="123" customWidth="1"/>
    <col min="7184" max="7184" width="8.75" style="123" customWidth="1"/>
    <col min="7185" max="7185" width="6.75" style="123" customWidth="1"/>
    <col min="7186" max="7186" width="8.75" style="123" customWidth="1"/>
    <col min="7187" max="7187" width="6.75" style="123" customWidth="1"/>
    <col min="7188" max="7188" width="8.75" style="123" customWidth="1"/>
    <col min="7189" max="7189" width="6.75" style="123" customWidth="1"/>
    <col min="7190" max="7190" width="8.375" style="123" customWidth="1"/>
    <col min="7191" max="7191" width="6" style="123" customWidth="1"/>
    <col min="7192" max="7192" width="8.125" style="123" customWidth="1"/>
    <col min="7193" max="7193" width="6" style="123" customWidth="1"/>
    <col min="7194" max="7194" width="8.875" style="123" customWidth="1"/>
    <col min="7195" max="7195" width="6" style="123" customWidth="1"/>
    <col min="7196" max="7197" width="0" style="123" hidden="1" customWidth="1"/>
    <col min="7198" max="7205" width="5" style="123" customWidth="1"/>
    <col min="7206" max="7430" width="9" style="123"/>
    <col min="7431" max="7431" width="11.375" style="123" customWidth="1"/>
    <col min="7432" max="7432" width="83.625" style="123" bestFit="1" customWidth="1"/>
    <col min="7433" max="7433" width="13.875" style="123" customWidth="1"/>
    <col min="7434" max="7434" width="12.5" style="123" customWidth="1"/>
    <col min="7435" max="7435" width="15.375" style="123" customWidth="1"/>
    <col min="7436" max="7436" width="8.75" style="123" customWidth="1"/>
    <col min="7437" max="7437" width="6.75" style="123" customWidth="1"/>
    <col min="7438" max="7438" width="8.75" style="123" customWidth="1"/>
    <col min="7439" max="7439" width="6.75" style="123" customWidth="1"/>
    <col min="7440" max="7440" width="8.75" style="123" customWidth="1"/>
    <col min="7441" max="7441" width="6.75" style="123" customWidth="1"/>
    <col min="7442" max="7442" width="8.75" style="123" customWidth="1"/>
    <col min="7443" max="7443" width="6.75" style="123" customWidth="1"/>
    <col min="7444" max="7444" width="8.75" style="123" customWidth="1"/>
    <col min="7445" max="7445" width="6.75" style="123" customWidth="1"/>
    <col min="7446" max="7446" width="8.375" style="123" customWidth="1"/>
    <col min="7447" max="7447" width="6" style="123" customWidth="1"/>
    <col min="7448" max="7448" width="8.125" style="123" customWidth="1"/>
    <col min="7449" max="7449" width="6" style="123" customWidth="1"/>
    <col min="7450" max="7450" width="8.875" style="123" customWidth="1"/>
    <col min="7451" max="7451" width="6" style="123" customWidth="1"/>
    <col min="7452" max="7453" width="0" style="123" hidden="1" customWidth="1"/>
    <col min="7454" max="7461" width="5" style="123" customWidth="1"/>
    <col min="7462" max="7686" width="9" style="123"/>
    <col min="7687" max="7687" width="11.375" style="123" customWidth="1"/>
    <col min="7688" max="7688" width="83.625" style="123" bestFit="1" customWidth="1"/>
    <col min="7689" max="7689" width="13.875" style="123" customWidth="1"/>
    <col min="7690" max="7690" width="12.5" style="123" customWidth="1"/>
    <col min="7691" max="7691" width="15.375" style="123" customWidth="1"/>
    <col min="7692" max="7692" width="8.75" style="123" customWidth="1"/>
    <col min="7693" max="7693" width="6.75" style="123" customWidth="1"/>
    <col min="7694" max="7694" width="8.75" style="123" customWidth="1"/>
    <col min="7695" max="7695" width="6.75" style="123" customWidth="1"/>
    <col min="7696" max="7696" width="8.75" style="123" customWidth="1"/>
    <col min="7697" max="7697" width="6.75" style="123" customWidth="1"/>
    <col min="7698" max="7698" width="8.75" style="123" customWidth="1"/>
    <col min="7699" max="7699" width="6.75" style="123" customWidth="1"/>
    <col min="7700" max="7700" width="8.75" style="123" customWidth="1"/>
    <col min="7701" max="7701" width="6.75" style="123" customWidth="1"/>
    <col min="7702" max="7702" width="8.375" style="123" customWidth="1"/>
    <col min="7703" max="7703" width="6" style="123" customWidth="1"/>
    <col min="7704" max="7704" width="8.125" style="123" customWidth="1"/>
    <col min="7705" max="7705" width="6" style="123" customWidth="1"/>
    <col min="7706" max="7706" width="8.875" style="123" customWidth="1"/>
    <col min="7707" max="7707" width="6" style="123" customWidth="1"/>
    <col min="7708" max="7709" width="0" style="123" hidden="1" customWidth="1"/>
    <col min="7710" max="7717" width="5" style="123" customWidth="1"/>
    <col min="7718" max="7942" width="9" style="123"/>
    <col min="7943" max="7943" width="11.375" style="123" customWidth="1"/>
    <col min="7944" max="7944" width="83.625" style="123" bestFit="1" customWidth="1"/>
    <col min="7945" max="7945" width="13.875" style="123" customWidth="1"/>
    <col min="7946" max="7946" width="12.5" style="123" customWidth="1"/>
    <col min="7947" max="7947" width="15.375" style="123" customWidth="1"/>
    <col min="7948" max="7948" width="8.75" style="123" customWidth="1"/>
    <col min="7949" max="7949" width="6.75" style="123" customWidth="1"/>
    <col min="7950" max="7950" width="8.75" style="123" customWidth="1"/>
    <col min="7951" max="7951" width="6.75" style="123" customWidth="1"/>
    <col min="7952" max="7952" width="8.75" style="123" customWidth="1"/>
    <col min="7953" max="7953" width="6.75" style="123" customWidth="1"/>
    <col min="7954" max="7954" width="8.75" style="123" customWidth="1"/>
    <col min="7955" max="7955" width="6.75" style="123" customWidth="1"/>
    <col min="7956" max="7956" width="8.75" style="123" customWidth="1"/>
    <col min="7957" max="7957" width="6.75" style="123" customWidth="1"/>
    <col min="7958" max="7958" width="8.375" style="123" customWidth="1"/>
    <col min="7959" max="7959" width="6" style="123" customWidth="1"/>
    <col min="7960" max="7960" width="8.125" style="123" customWidth="1"/>
    <col min="7961" max="7961" width="6" style="123" customWidth="1"/>
    <col min="7962" max="7962" width="8.875" style="123" customWidth="1"/>
    <col min="7963" max="7963" width="6" style="123" customWidth="1"/>
    <col min="7964" max="7965" width="0" style="123" hidden="1" customWidth="1"/>
    <col min="7966" max="7973" width="5" style="123" customWidth="1"/>
    <col min="7974" max="8198" width="9" style="123"/>
    <col min="8199" max="8199" width="11.375" style="123" customWidth="1"/>
    <col min="8200" max="8200" width="83.625" style="123" bestFit="1" customWidth="1"/>
    <col min="8201" max="8201" width="13.875" style="123" customWidth="1"/>
    <col min="8202" max="8202" width="12.5" style="123" customWidth="1"/>
    <col min="8203" max="8203" width="15.375" style="123" customWidth="1"/>
    <col min="8204" max="8204" width="8.75" style="123" customWidth="1"/>
    <col min="8205" max="8205" width="6.75" style="123" customWidth="1"/>
    <col min="8206" max="8206" width="8.75" style="123" customWidth="1"/>
    <col min="8207" max="8207" width="6.75" style="123" customWidth="1"/>
    <col min="8208" max="8208" width="8.75" style="123" customWidth="1"/>
    <col min="8209" max="8209" width="6.75" style="123" customWidth="1"/>
    <col min="8210" max="8210" width="8.75" style="123" customWidth="1"/>
    <col min="8211" max="8211" width="6.75" style="123" customWidth="1"/>
    <col min="8212" max="8212" width="8.75" style="123" customWidth="1"/>
    <col min="8213" max="8213" width="6.75" style="123" customWidth="1"/>
    <col min="8214" max="8214" width="8.375" style="123" customWidth="1"/>
    <col min="8215" max="8215" width="6" style="123" customWidth="1"/>
    <col min="8216" max="8216" width="8.125" style="123" customWidth="1"/>
    <col min="8217" max="8217" width="6" style="123" customWidth="1"/>
    <col min="8218" max="8218" width="8.875" style="123" customWidth="1"/>
    <col min="8219" max="8219" width="6" style="123" customWidth="1"/>
    <col min="8220" max="8221" width="0" style="123" hidden="1" customWidth="1"/>
    <col min="8222" max="8229" width="5" style="123" customWidth="1"/>
    <col min="8230" max="8454" width="9" style="123"/>
    <col min="8455" max="8455" width="11.375" style="123" customWidth="1"/>
    <col min="8456" max="8456" width="83.625" style="123" bestFit="1" customWidth="1"/>
    <col min="8457" max="8457" width="13.875" style="123" customWidth="1"/>
    <col min="8458" max="8458" width="12.5" style="123" customWidth="1"/>
    <col min="8459" max="8459" width="15.375" style="123" customWidth="1"/>
    <col min="8460" max="8460" width="8.75" style="123" customWidth="1"/>
    <col min="8461" max="8461" width="6.75" style="123" customWidth="1"/>
    <col min="8462" max="8462" width="8.75" style="123" customWidth="1"/>
    <col min="8463" max="8463" width="6.75" style="123" customWidth="1"/>
    <col min="8464" max="8464" width="8.75" style="123" customWidth="1"/>
    <col min="8465" max="8465" width="6.75" style="123" customWidth="1"/>
    <col min="8466" max="8466" width="8.75" style="123" customWidth="1"/>
    <col min="8467" max="8467" width="6.75" style="123" customWidth="1"/>
    <col min="8468" max="8468" width="8.75" style="123" customWidth="1"/>
    <col min="8469" max="8469" width="6.75" style="123" customWidth="1"/>
    <col min="8470" max="8470" width="8.375" style="123" customWidth="1"/>
    <col min="8471" max="8471" width="6" style="123" customWidth="1"/>
    <col min="8472" max="8472" width="8.125" style="123" customWidth="1"/>
    <col min="8473" max="8473" width="6" style="123" customWidth="1"/>
    <col min="8474" max="8474" width="8.875" style="123" customWidth="1"/>
    <col min="8475" max="8475" width="6" style="123" customWidth="1"/>
    <col min="8476" max="8477" width="0" style="123" hidden="1" customWidth="1"/>
    <col min="8478" max="8485" width="5" style="123" customWidth="1"/>
    <col min="8486" max="8710" width="9" style="123"/>
    <col min="8711" max="8711" width="11.375" style="123" customWidth="1"/>
    <col min="8712" max="8712" width="83.625" style="123" bestFit="1" customWidth="1"/>
    <col min="8713" max="8713" width="13.875" style="123" customWidth="1"/>
    <col min="8714" max="8714" width="12.5" style="123" customWidth="1"/>
    <col min="8715" max="8715" width="15.375" style="123" customWidth="1"/>
    <col min="8716" max="8716" width="8.75" style="123" customWidth="1"/>
    <col min="8717" max="8717" width="6.75" style="123" customWidth="1"/>
    <col min="8718" max="8718" width="8.75" style="123" customWidth="1"/>
    <col min="8719" max="8719" width="6.75" style="123" customWidth="1"/>
    <col min="8720" max="8720" width="8.75" style="123" customWidth="1"/>
    <col min="8721" max="8721" width="6.75" style="123" customWidth="1"/>
    <col min="8722" max="8722" width="8.75" style="123" customWidth="1"/>
    <col min="8723" max="8723" width="6.75" style="123" customWidth="1"/>
    <col min="8724" max="8724" width="8.75" style="123" customWidth="1"/>
    <col min="8725" max="8725" width="6.75" style="123" customWidth="1"/>
    <col min="8726" max="8726" width="8.375" style="123" customWidth="1"/>
    <col min="8727" max="8727" width="6" style="123" customWidth="1"/>
    <col min="8728" max="8728" width="8.125" style="123" customWidth="1"/>
    <col min="8729" max="8729" width="6" style="123" customWidth="1"/>
    <col min="8730" max="8730" width="8.875" style="123" customWidth="1"/>
    <col min="8731" max="8731" width="6" style="123" customWidth="1"/>
    <col min="8732" max="8733" width="0" style="123" hidden="1" customWidth="1"/>
    <col min="8734" max="8741" width="5" style="123" customWidth="1"/>
    <col min="8742" max="8966" width="9" style="123"/>
    <col min="8967" max="8967" width="11.375" style="123" customWidth="1"/>
    <col min="8968" max="8968" width="83.625" style="123" bestFit="1" customWidth="1"/>
    <col min="8969" max="8969" width="13.875" style="123" customWidth="1"/>
    <col min="8970" max="8970" width="12.5" style="123" customWidth="1"/>
    <col min="8971" max="8971" width="15.375" style="123" customWidth="1"/>
    <col min="8972" max="8972" width="8.75" style="123" customWidth="1"/>
    <col min="8973" max="8973" width="6.75" style="123" customWidth="1"/>
    <col min="8974" max="8974" width="8.75" style="123" customWidth="1"/>
    <col min="8975" max="8975" width="6.75" style="123" customWidth="1"/>
    <col min="8976" max="8976" width="8.75" style="123" customWidth="1"/>
    <col min="8977" max="8977" width="6.75" style="123" customWidth="1"/>
    <col min="8978" max="8978" width="8.75" style="123" customWidth="1"/>
    <col min="8979" max="8979" width="6.75" style="123" customWidth="1"/>
    <col min="8980" max="8980" width="8.75" style="123" customWidth="1"/>
    <col min="8981" max="8981" width="6.75" style="123" customWidth="1"/>
    <col min="8982" max="8982" width="8.375" style="123" customWidth="1"/>
    <col min="8983" max="8983" width="6" style="123" customWidth="1"/>
    <col min="8984" max="8984" width="8.125" style="123" customWidth="1"/>
    <col min="8985" max="8985" width="6" style="123" customWidth="1"/>
    <col min="8986" max="8986" width="8.875" style="123" customWidth="1"/>
    <col min="8987" max="8987" width="6" style="123" customWidth="1"/>
    <col min="8988" max="8989" width="0" style="123" hidden="1" customWidth="1"/>
    <col min="8990" max="8997" width="5" style="123" customWidth="1"/>
    <col min="8998" max="9222" width="9" style="123"/>
    <col min="9223" max="9223" width="11.375" style="123" customWidth="1"/>
    <col min="9224" max="9224" width="83.625" style="123" bestFit="1" customWidth="1"/>
    <col min="9225" max="9225" width="13.875" style="123" customWidth="1"/>
    <col min="9226" max="9226" width="12.5" style="123" customWidth="1"/>
    <col min="9227" max="9227" width="15.375" style="123" customWidth="1"/>
    <col min="9228" max="9228" width="8.75" style="123" customWidth="1"/>
    <col min="9229" max="9229" width="6.75" style="123" customWidth="1"/>
    <col min="9230" max="9230" width="8.75" style="123" customWidth="1"/>
    <col min="9231" max="9231" width="6.75" style="123" customWidth="1"/>
    <col min="9232" max="9232" width="8.75" style="123" customWidth="1"/>
    <col min="9233" max="9233" width="6.75" style="123" customWidth="1"/>
    <col min="9234" max="9234" width="8.75" style="123" customWidth="1"/>
    <col min="9235" max="9235" width="6.75" style="123" customWidth="1"/>
    <col min="9236" max="9236" width="8.75" style="123" customWidth="1"/>
    <col min="9237" max="9237" width="6.75" style="123" customWidth="1"/>
    <col min="9238" max="9238" width="8.375" style="123" customWidth="1"/>
    <col min="9239" max="9239" width="6" style="123" customWidth="1"/>
    <col min="9240" max="9240" width="8.125" style="123" customWidth="1"/>
    <col min="9241" max="9241" width="6" style="123" customWidth="1"/>
    <col min="9242" max="9242" width="8.875" style="123" customWidth="1"/>
    <col min="9243" max="9243" width="6" style="123" customWidth="1"/>
    <col min="9244" max="9245" width="0" style="123" hidden="1" customWidth="1"/>
    <col min="9246" max="9253" width="5" style="123" customWidth="1"/>
    <col min="9254" max="9478" width="9" style="123"/>
    <col min="9479" max="9479" width="11.375" style="123" customWidth="1"/>
    <col min="9480" max="9480" width="83.625" style="123" bestFit="1" customWidth="1"/>
    <col min="9481" max="9481" width="13.875" style="123" customWidth="1"/>
    <col min="9482" max="9482" width="12.5" style="123" customWidth="1"/>
    <col min="9483" max="9483" width="15.375" style="123" customWidth="1"/>
    <col min="9484" max="9484" width="8.75" style="123" customWidth="1"/>
    <col min="9485" max="9485" width="6.75" style="123" customWidth="1"/>
    <col min="9486" max="9486" width="8.75" style="123" customWidth="1"/>
    <col min="9487" max="9487" width="6.75" style="123" customWidth="1"/>
    <col min="9488" max="9488" width="8.75" style="123" customWidth="1"/>
    <col min="9489" max="9489" width="6.75" style="123" customWidth="1"/>
    <col min="9490" max="9490" width="8.75" style="123" customWidth="1"/>
    <col min="9491" max="9491" width="6.75" style="123" customWidth="1"/>
    <col min="9492" max="9492" width="8.75" style="123" customWidth="1"/>
    <col min="9493" max="9493" width="6.75" style="123" customWidth="1"/>
    <col min="9494" max="9494" width="8.375" style="123" customWidth="1"/>
    <col min="9495" max="9495" width="6" style="123" customWidth="1"/>
    <col min="9496" max="9496" width="8.125" style="123" customWidth="1"/>
    <col min="9497" max="9497" width="6" style="123" customWidth="1"/>
    <col min="9498" max="9498" width="8.875" style="123" customWidth="1"/>
    <col min="9499" max="9499" width="6" style="123" customWidth="1"/>
    <col min="9500" max="9501" width="0" style="123" hidden="1" customWidth="1"/>
    <col min="9502" max="9509" width="5" style="123" customWidth="1"/>
    <col min="9510" max="9734" width="9" style="123"/>
    <col min="9735" max="9735" width="11.375" style="123" customWidth="1"/>
    <col min="9736" max="9736" width="83.625" style="123" bestFit="1" customWidth="1"/>
    <col min="9737" max="9737" width="13.875" style="123" customWidth="1"/>
    <col min="9738" max="9738" width="12.5" style="123" customWidth="1"/>
    <col min="9739" max="9739" width="15.375" style="123" customWidth="1"/>
    <col min="9740" max="9740" width="8.75" style="123" customWidth="1"/>
    <col min="9741" max="9741" width="6.75" style="123" customWidth="1"/>
    <col min="9742" max="9742" width="8.75" style="123" customWidth="1"/>
    <col min="9743" max="9743" width="6.75" style="123" customWidth="1"/>
    <col min="9744" max="9744" width="8.75" style="123" customWidth="1"/>
    <col min="9745" max="9745" width="6.75" style="123" customWidth="1"/>
    <col min="9746" max="9746" width="8.75" style="123" customWidth="1"/>
    <col min="9747" max="9747" width="6.75" style="123" customWidth="1"/>
    <col min="9748" max="9748" width="8.75" style="123" customWidth="1"/>
    <col min="9749" max="9749" width="6.75" style="123" customWidth="1"/>
    <col min="9750" max="9750" width="8.375" style="123" customWidth="1"/>
    <col min="9751" max="9751" width="6" style="123" customWidth="1"/>
    <col min="9752" max="9752" width="8.125" style="123" customWidth="1"/>
    <col min="9753" max="9753" width="6" style="123" customWidth="1"/>
    <col min="9754" max="9754" width="8.875" style="123" customWidth="1"/>
    <col min="9755" max="9755" width="6" style="123" customWidth="1"/>
    <col min="9756" max="9757" width="0" style="123" hidden="1" customWidth="1"/>
    <col min="9758" max="9765" width="5" style="123" customWidth="1"/>
    <col min="9766" max="9990" width="9" style="123"/>
    <col min="9991" max="9991" width="11.375" style="123" customWidth="1"/>
    <col min="9992" max="9992" width="83.625" style="123" bestFit="1" customWidth="1"/>
    <col min="9993" max="9993" width="13.875" style="123" customWidth="1"/>
    <col min="9994" max="9994" width="12.5" style="123" customWidth="1"/>
    <col min="9995" max="9995" width="15.375" style="123" customWidth="1"/>
    <col min="9996" max="9996" width="8.75" style="123" customWidth="1"/>
    <col min="9997" max="9997" width="6.75" style="123" customWidth="1"/>
    <col min="9998" max="9998" width="8.75" style="123" customWidth="1"/>
    <col min="9999" max="9999" width="6.75" style="123" customWidth="1"/>
    <col min="10000" max="10000" width="8.75" style="123" customWidth="1"/>
    <col min="10001" max="10001" width="6.75" style="123" customWidth="1"/>
    <col min="10002" max="10002" width="8.75" style="123" customWidth="1"/>
    <col min="10003" max="10003" width="6.75" style="123" customWidth="1"/>
    <col min="10004" max="10004" width="8.75" style="123" customWidth="1"/>
    <col min="10005" max="10005" width="6.75" style="123" customWidth="1"/>
    <col min="10006" max="10006" width="8.375" style="123" customWidth="1"/>
    <col min="10007" max="10007" width="6" style="123" customWidth="1"/>
    <col min="10008" max="10008" width="8.125" style="123" customWidth="1"/>
    <col min="10009" max="10009" width="6" style="123" customWidth="1"/>
    <col min="10010" max="10010" width="8.875" style="123" customWidth="1"/>
    <col min="10011" max="10011" width="6" style="123" customWidth="1"/>
    <col min="10012" max="10013" width="0" style="123" hidden="1" customWidth="1"/>
    <col min="10014" max="10021" width="5" style="123" customWidth="1"/>
    <col min="10022" max="10246" width="9" style="123"/>
    <col min="10247" max="10247" width="11.375" style="123" customWidth="1"/>
    <col min="10248" max="10248" width="83.625" style="123" bestFit="1" customWidth="1"/>
    <col min="10249" max="10249" width="13.875" style="123" customWidth="1"/>
    <col min="10250" max="10250" width="12.5" style="123" customWidth="1"/>
    <col min="10251" max="10251" width="15.375" style="123" customWidth="1"/>
    <col min="10252" max="10252" width="8.75" style="123" customWidth="1"/>
    <col min="10253" max="10253" width="6.75" style="123" customWidth="1"/>
    <col min="10254" max="10254" width="8.75" style="123" customWidth="1"/>
    <col min="10255" max="10255" width="6.75" style="123" customWidth="1"/>
    <col min="10256" max="10256" width="8.75" style="123" customWidth="1"/>
    <col min="10257" max="10257" width="6.75" style="123" customWidth="1"/>
    <col min="10258" max="10258" width="8.75" style="123" customWidth="1"/>
    <col min="10259" max="10259" width="6.75" style="123" customWidth="1"/>
    <col min="10260" max="10260" width="8.75" style="123" customWidth="1"/>
    <col min="10261" max="10261" width="6.75" style="123" customWidth="1"/>
    <col min="10262" max="10262" width="8.375" style="123" customWidth="1"/>
    <col min="10263" max="10263" width="6" style="123" customWidth="1"/>
    <col min="10264" max="10264" width="8.125" style="123" customWidth="1"/>
    <col min="10265" max="10265" width="6" style="123" customWidth="1"/>
    <col min="10266" max="10266" width="8.875" style="123" customWidth="1"/>
    <col min="10267" max="10267" width="6" style="123" customWidth="1"/>
    <col min="10268" max="10269" width="0" style="123" hidden="1" customWidth="1"/>
    <col min="10270" max="10277" width="5" style="123" customWidth="1"/>
    <col min="10278" max="10502" width="9" style="123"/>
    <col min="10503" max="10503" width="11.375" style="123" customWidth="1"/>
    <col min="10504" max="10504" width="83.625" style="123" bestFit="1" customWidth="1"/>
    <col min="10505" max="10505" width="13.875" style="123" customWidth="1"/>
    <col min="10506" max="10506" width="12.5" style="123" customWidth="1"/>
    <col min="10507" max="10507" width="15.375" style="123" customWidth="1"/>
    <col min="10508" max="10508" width="8.75" style="123" customWidth="1"/>
    <col min="10509" max="10509" width="6.75" style="123" customWidth="1"/>
    <col min="10510" max="10510" width="8.75" style="123" customWidth="1"/>
    <col min="10511" max="10511" width="6.75" style="123" customWidth="1"/>
    <col min="10512" max="10512" width="8.75" style="123" customWidth="1"/>
    <col min="10513" max="10513" width="6.75" style="123" customWidth="1"/>
    <col min="10514" max="10514" width="8.75" style="123" customWidth="1"/>
    <col min="10515" max="10515" width="6.75" style="123" customWidth="1"/>
    <col min="10516" max="10516" width="8.75" style="123" customWidth="1"/>
    <col min="10517" max="10517" width="6.75" style="123" customWidth="1"/>
    <col min="10518" max="10518" width="8.375" style="123" customWidth="1"/>
    <col min="10519" max="10519" width="6" style="123" customWidth="1"/>
    <col min="10520" max="10520" width="8.125" style="123" customWidth="1"/>
    <col min="10521" max="10521" width="6" style="123" customWidth="1"/>
    <col min="10522" max="10522" width="8.875" style="123" customWidth="1"/>
    <col min="10523" max="10523" width="6" style="123" customWidth="1"/>
    <col min="10524" max="10525" width="0" style="123" hidden="1" customWidth="1"/>
    <col min="10526" max="10533" width="5" style="123" customWidth="1"/>
    <col min="10534" max="10758" width="9" style="123"/>
    <col min="10759" max="10759" width="11.375" style="123" customWidth="1"/>
    <col min="10760" max="10760" width="83.625" style="123" bestFit="1" customWidth="1"/>
    <col min="10761" max="10761" width="13.875" style="123" customWidth="1"/>
    <col min="10762" max="10762" width="12.5" style="123" customWidth="1"/>
    <col min="10763" max="10763" width="15.375" style="123" customWidth="1"/>
    <col min="10764" max="10764" width="8.75" style="123" customWidth="1"/>
    <col min="10765" max="10765" width="6.75" style="123" customWidth="1"/>
    <col min="10766" max="10766" width="8.75" style="123" customWidth="1"/>
    <col min="10767" max="10767" width="6.75" style="123" customWidth="1"/>
    <col min="10768" max="10768" width="8.75" style="123" customWidth="1"/>
    <col min="10769" max="10769" width="6.75" style="123" customWidth="1"/>
    <col min="10770" max="10770" width="8.75" style="123" customWidth="1"/>
    <col min="10771" max="10771" width="6.75" style="123" customWidth="1"/>
    <col min="10772" max="10772" width="8.75" style="123" customWidth="1"/>
    <col min="10773" max="10773" width="6.75" style="123" customWidth="1"/>
    <col min="10774" max="10774" width="8.375" style="123" customWidth="1"/>
    <col min="10775" max="10775" width="6" style="123" customWidth="1"/>
    <col min="10776" max="10776" width="8.125" style="123" customWidth="1"/>
    <col min="10777" max="10777" width="6" style="123" customWidth="1"/>
    <col min="10778" max="10778" width="8.875" style="123" customWidth="1"/>
    <col min="10779" max="10779" width="6" style="123" customWidth="1"/>
    <col min="10780" max="10781" width="0" style="123" hidden="1" customWidth="1"/>
    <col min="10782" max="10789" width="5" style="123" customWidth="1"/>
    <col min="10790" max="11014" width="9" style="123"/>
    <col min="11015" max="11015" width="11.375" style="123" customWidth="1"/>
    <col min="11016" max="11016" width="83.625" style="123" bestFit="1" customWidth="1"/>
    <col min="11017" max="11017" width="13.875" style="123" customWidth="1"/>
    <col min="11018" max="11018" width="12.5" style="123" customWidth="1"/>
    <col min="11019" max="11019" width="15.375" style="123" customWidth="1"/>
    <col min="11020" max="11020" width="8.75" style="123" customWidth="1"/>
    <col min="11021" max="11021" width="6.75" style="123" customWidth="1"/>
    <col min="11022" max="11022" width="8.75" style="123" customWidth="1"/>
    <col min="11023" max="11023" width="6.75" style="123" customWidth="1"/>
    <col min="11024" max="11024" width="8.75" style="123" customWidth="1"/>
    <col min="11025" max="11025" width="6.75" style="123" customWidth="1"/>
    <col min="11026" max="11026" width="8.75" style="123" customWidth="1"/>
    <col min="11027" max="11027" width="6.75" style="123" customWidth="1"/>
    <col min="11028" max="11028" width="8.75" style="123" customWidth="1"/>
    <col min="11029" max="11029" width="6.75" style="123" customWidth="1"/>
    <col min="11030" max="11030" width="8.375" style="123" customWidth="1"/>
    <col min="11031" max="11031" width="6" style="123" customWidth="1"/>
    <col min="11032" max="11032" width="8.125" style="123" customWidth="1"/>
    <col min="11033" max="11033" width="6" style="123" customWidth="1"/>
    <col min="11034" max="11034" width="8.875" style="123" customWidth="1"/>
    <col min="11035" max="11035" width="6" style="123" customWidth="1"/>
    <col min="11036" max="11037" width="0" style="123" hidden="1" customWidth="1"/>
    <col min="11038" max="11045" width="5" style="123" customWidth="1"/>
    <col min="11046" max="11270" width="9" style="123"/>
    <col min="11271" max="11271" width="11.375" style="123" customWidth="1"/>
    <col min="11272" max="11272" width="83.625" style="123" bestFit="1" customWidth="1"/>
    <col min="11273" max="11273" width="13.875" style="123" customWidth="1"/>
    <col min="11274" max="11274" width="12.5" style="123" customWidth="1"/>
    <col min="11275" max="11275" width="15.375" style="123" customWidth="1"/>
    <col min="11276" max="11276" width="8.75" style="123" customWidth="1"/>
    <col min="11277" max="11277" width="6.75" style="123" customWidth="1"/>
    <col min="11278" max="11278" width="8.75" style="123" customWidth="1"/>
    <col min="11279" max="11279" width="6.75" style="123" customWidth="1"/>
    <col min="11280" max="11280" width="8.75" style="123" customWidth="1"/>
    <col min="11281" max="11281" width="6.75" style="123" customWidth="1"/>
    <col min="11282" max="11282" width="8.75" style="123" customWidth="1"/>
    <col min="11283" max="11283" width="6.75" style="123" customWidth="1"/>
    <col min="11284" max="11284" width="8.75" style="123" customWidth="1"/>
    <col min="11285" max="11285" width="6.75" style="123" customWidth="1"/>
    <col min="11286" max="11286" width="8.375" style="123" customWidth="1"/>
    <col min="11287" max="11287" width="6" style="123" customWidth="1"/>
    <col min="11288" max="11288" width="8.125" style="123" customWidth="1"/>
    <col min="11289" max="11289" width="6" style="123" customWidth="1"/>
    <col min="11290" max="11290" width="8.875" style="123" customWidth="1"/>
    <col min="11291" max="11291" width="6" style="123" customWidth="1"/>
    <col min="11292" max="11293" width="0" style="123" hidden="1" customWidth="1"/>
    <col min="11294" max="11301" width="5" style="123" customWidth="1"/>
    <col min="11302" max="11526" width="9" style="123"/>
    <col min="11527" max="11527" width="11.375" style="123" customWidth="1"/>
    <col min="11528" max="11528" width="83.625" style="123" bestFit="1" customWidth="1"/>
    <col min="11529" max="11529" width="13.875" style="123" customWidth="1"/>
    <col min="11530" max="11530" width="12.5" style="123" customWidth="1"/>
    <col min="11531" max="11531" width="15.375" style="123" customWidth="1"/>
    <col min="11532" max="11532" width="8.75" style="123" customWidth="1"/>
    <col min="11533" max="11533" width="6.75" style="123" customWidth="1"/>
    <col min="11534" max="11534" width="8.75" style="123" customWidth="1"/>
    <col min="11535" max="11535" width="6.75" style="123" customWidth="1"/>
    <col min="11536" max="11536" width="8.75" style="123" customWidth="1"/>
    <col min="11537" max="11537" width="6.75" style="123" customWidth="1"/>
    <col min="11538" max="11538" width="8.75" style="123" customWidth="1"/>
    <col min="11539" max="11539" width="6.75" style="123" customWidth="1"/>
    <col min="11540" max="11540" width="8.75" style="123" customWidth="1"/>
    <col min="11541" max="11541" width="6.75" style="123" customWidth="1"/>
    <col min="11542" max="11542" width="8.375" style="123" customWidth="1"/>
    <col min="11543" max="11543" width="6" style="123" customWidth="1"/>
    <col min="11544" max="11544" width="8.125" style="123" customWidth="1"/>
    <col min="11545" max="11545" width="6" style="123" customWidth="1"/>
    <col min="11546" max="11546" width="8.875" style="123" customWidth="1"/>
    <col min="11547" max="11547" width="6" style="123" customWidth="1"/>
    <col min="11548" max="11549" width="0" style="123" hidden="1" customWidth="1"/>
    <col min="11550" max="11557" width="5" style="123" customWidth="1"/>
    <col min="11558" max="11782" width="9" style="123"/>
    <col min="11783" max="11783" width="11.375" style="123" customWidth="1"/>
    <col min="11784" max="11784" width="83.625" style="123" bestFit="1" customWidth="1"/>
    <col min="11785" max="11785" width="13.875" style="123" customWidth="1"/>
    <col min="11786" max="11786" width="12.5" style="123" customWidth="1"/>
    <col min="11787" max="11787" width="15.375" style="123" customWidth="1"/>
    <col min="11788" max="11788" width="8.75" style="123" customWidth="1"/>
    <col min="11789" max="11789" width="6.75" style="123" customWidth="1"/>
    <col min="11790" max="11790" width="8.75" style="123" customWidth="1"/>
    <col min="11791" max="11791" width="6.75" style="123" customWidth="1"/>
    <col min="11792" max="11792" width="8.75" style="123" customWidth="1"/>
    <col min="11793" max="11793" width="6.75" style="123" customWidth="1"/>
    <col min="11794" max="11794" width="8.75" style="123" customWidth="1"/>
    <col min="11795" max="11795" width="6.75" style="123" customWidth="1"/>
    <col min="11796" max="11796" width="8.75" style="123" customWidth="1"/>
    <col min="11797" max="11797" width="6.75" style="123" customWidth="1"/>
    <col min="11798" max="11798" width="8.375" style="123" customWidth="1"/>
    <col min="11799" max="11799" width="6" style="123" customWidth="1"/>
    <col min="11800" max="11800" width="8.125" style="123" customWidth="1"/>
    <col min="11801" max="11801" width="6" style="123" customWidth="1"/>
    <col min="11802" max="11802" width="8.875" style="123" customWidth="1"/>
    <col min="11803" max="11803" width="6" style="123" customWidth="1"/>
    <col min="11804" max="11805" width="0" style="123" hidden="1" customWidth="1"/>
    <col min="11806" max="11813" width="5" style="123" customWidth="1"/>
    <col min="11814" max="12038" width="9" style="123"/>
    <col min="12039" max="12039" width="11.375" style="123" customWidth="1"/>
    <col min="12040" max="12040" width="83.625" style="123" bestFit="1" customWidth="1"/>
    <col min="12041" max="12041" width="13.875" style="123" customWidth="1"/>
    <col min="12042" max="12042" width="12.5" style="123" customWidth="1"/>
    <col min="12043" max="12043" width="15.375" style="123" customWidth="1"/>
    <col min="12044" max="12044" width="8.75" style="123" customWidth="1"/>
    <col min="12045" max="12045" width="6.75" style="123" customWidth="1"/>
    <col min="12046" max="12046" width="8.75" style="123" customWidth="1"/>
    <col min="12047" max="12047" width="6.75" style="123" customWidth="1"/>
    <col min="12048" max="12048" width="8.75" style="123" customWidth="1"/>
    <col min="12049" max="12049" width="6.75" style="123" customWidth="1"/>
    <col min="12050" max="12050" width="8.75" style="123" customWidth="1"/>
    <col min="12051" max="12051" width="6.75" style="123" customWidth="1"/>
    <col min="12052" max="12052" width="8.75" style="123" customWidth="1"/>
    <col min="12053" max="12053" width="6.75" style="123" customWidth="1"/>
    <col min="12054" max="12054" width="8.375" style="123" customWidth="1"/>
    <col min="12055" max="12055" width="6" style="123" customWidth="1"/>
    <col min="12056" max="12056" width="8.125" style="123" customWidth="1"/>
    <col min="12057" max="12057" width="6" style="123" customWidth="1"/>
    <col min="12058" max="12058" width="8.875" style="123" customWidth="1"/>
    <col min="12059" max="12059" width="6" style="123" customWidth="1"/>
    <col min="12060" max="12061" width="0" style="123" hidden="1" customWidth="1"/>
    <col min="12062" max="12069" width="5" style="123" customWidth="1"/>
    <col min="12070" max="12294" width="9" style="123"/>
    <col min="12295" max="12295" width="11.375" style="123" customWidth="1"/>
    <col min="12296" max="12296" width="83.625" style="123" bestFit="1" customWidth="1"/>
    <col min="12297" max="12297" width="13.875" style="123" customWidth="1"/>
    <col min="12298" max="12298" width="12.5" style="123" customWidth="1"/>
    <col min="12299" max="12299" width="15.375" style="123" customWidth="1"/>
    <col min="12300" max="12300" width="8.75" style="123" customWidth="1"/>
    <col min="12301" max="12301" width="6.75" style="123" customWidth="1"/>
    <col min="12302" max="12302" width="8.75" style="123" customWidth="1"/>
    <col min="12303" max="12303" width="6.75" style="123" customWidth="1"/>
    <col min="12304" max="12304" width="8.75" style="123" customWidth="1"/>
    <col min="12305" max="12305" width="6.75" style="123" customWidth="1"/>
    <col min="12306" max="12306" width="8.75" style="123" customWidth="1"/>
    <col min="12307" max="12307" width="6.75" style="123" customWidth="1"/>
    <col min="12308" max="12308" width="8.75" style="123" customWidth="1"/>
    <col min="12309" max="12309" width="6.75" style="123" customWidth="1"/>
    <col min="12310" max="12310" width="8.375" style="123" customWidth="1"/>
    <col min="12311" max="12311" width="6" style="123" customWidth="1"/>
    <col min="12312" max="12312" width="8.125" style="123" customWidth="1"/>
    <col min="12313" max="12313" width="6" style="123" customWidth="1"/>
    <col min="12314" max="12314" width="8.875" style="123" customWidth="1"/>
    <col min="12315" max="12315" width="6" style="123" customWidth="1"/>
    <col min="12316" max="12317" width="0" style="123" hidden="1" customWidth="1"/>
    <col min="12318" max="12325" width="5" style="123" customWidth="1"/>
    <col min="12326" max="12550" width="9" style="123"/>
    <col min="12551" max="12551" width="11.375" style="123" customWidth="1"/>
    <col min="12552" max="12552" width="83.625" style="123" bestFit="1" customWidth="1"/>
    <col min="12553" max="12553" width="13.875" style="123" customWidth="1"/>
    <col min="12554" max="12554" width="12.5" style="123" customWidth="1"/>
    <col min="12555" max="12555" width="15.375" style="123" customWidth="1"/>
    <col min="12556" max="12556" width="8.75" style="123" customWidth="1"/>
    <col min="12557" max="12557" width="6.75" style="123" customWidth="1"/>
    <col min="12558" max="12558" width="8.75" style="123" customWidth="1"/>
    <col min="12559" max="12559" width="6.75" style="123" customWidth="1"/>
    <col min="12560" max="12560" width="8.75" style="123" customWidth="1"/>
    <col min="12561" max="12561" width="6.75" style="123" customWidth="1"/>
    <col min="12562" max="12562" width="8.75" style="123" customWidth="1"/>
    <col min="12563" max="12563" width="6.75" style="123" customWidth="1"/>
    <col min="12564" max="12564" width="8.75" style="123" customWidth="1"/>
    <col min="12565" max="12565" width="6.75" style="123" customWidth="1"/>
    <col min="12566" max="12566" width="8.375" style="123" customWidth="1"/>
    <col min="12567" max="12567" width="6" style="123" customWidth="1"/>
    <col min="12568" max="12568" width="8.125" style="123" customWidth="1"/>
    <col min="12569" max="12569" width="6" style="123" customWidth="1"/>
    <col min="12570" max="12570" width="8.875" style="123" customWidth="1"/>
    <col min="12571" max="12571" width="6" style="123" customWidth="1"/>
    <col min="12572" max="12573" width="0" style="123" hidden="1" customWidth="1"/>
    <col min="12574" max="12581" width="5" style="123" customWidth="1"/>
    <col min="12582" max="12806" width="9" style="123"/>
    <col min="12807" max="12807" width="11.375" style="123" customWidth="1"/>
    <col min="12808" max="12808" width="83.625" style="123" bestFit="1" customWidth="1"/>
    <col min="12809" max="12809" width="13.875" style="123" customWidth="1"/>
    <col min="12810" max="12810" width="12.5" style="123" customWidth="1"/>
    <col min="12811" max="12811" width="15.375" style="123" customWidth="1"/>
    <col min="12812" max="12812" width="8.75" style="123" customWidth="1"/>
    <col min="12813" max="12813" width="6.75" style="123" customWidth="1"/>
    <col min="12814" max="12814" width="8.75" style="123" customWidth="1"/>
    <col min="12815" max="12815" width="6.75" style="123" customWidth="1"/>
    <col min="12816" max="12816" width="8.75" style="123" customWidth="1"/>
    <col min="12817" max="12817" width="6.75" style="123" customWidth="1"/>
    <col min="12818" max="12818" width="8.75" style="123" customWidth="1"/>
    <col min="12819" max="12819" width="6.75" style="123" customWidth="1"/>
    <col min="12820" max="12820" width="8.75" style="123" customWidth="1"/>
    <col min="12821" max="12821" width="6.75" style="123" customWidth="1"/>
    <col min="12822" max="12822" width="8.375" style="123" customWidth="1"/>
    <col min="12823" max="12823" width="6" style="123" customWidth="1"/>
    <col min="12824" max="12824" width="8.125" style="123" customWidth="1"/>
    <col min="12825" max="12825" width="6" style="123" customWidth="1"/>
    <col min="12826" max="12826" width="8.875" style="123" customWidth="1"/>
    <col min="12827" max="12827" width="6" style="123" customWidth="1"/>
    <col min="12828" max="12829" width="0" style="123" hidden="1" customWidth="1"/>
    <col min="12830" max="12837" width="5" style="123" customWidth="1"/>
    <col min="12838" max="13062" width="9" style="123"/>
    <col min="13063" max="13063" width="11.375" style="123" customWidth="1"/>
    <col min="13064" max="13064" width="83.625" style="123" bestFit="1" customWidth="1"/>
    <col min="13065" max="13065" width="13.875" style="123" customWidth="1"/>
    <col min="13066" max="13066" width="12.5" style="123" customWidth="1"/>
    <col min="13067" max="13067" width="15.375" style="123" customWidth="1"/>
    <col min="13068" max="13068" width="8.75" style="123" customWidth="1"/>
    <col min="13069" max="13069" width="6.75" style="123" customWidth="1"/>
    <col min="13070" max="13070" width="8.75" style="123" customWidth="1"/>
    <col min="13071" max="13071" width="6.75" style="123" customWidth="1"/>
    <col min="13072" max="13072" width="8.75" style="123" customWidth="1"/>
    <col min="13073" max="13073" width="6.75" style="123" customWidth="1"/>
    <col min="13074" max="13074" width="8.75" style="123" customWidth="1"/>
    <col min="13075" max="13075" width="6.75" style="123" customWidth="1"/>
    <col min="13076" max="13076" width="8.75" style="123" customWidth="1"/>
    <col min="13077" max="13077" width="6.75" style="123" customWidth="1"/>
    <col min="13078" max="13078" width="8.375" style="123" customWidth="1"/>
    <col min="13079" max="13079" width="6" style="123" customWidth="1"/>
    <col min="13080" max="13080" width="8.125" style="123" customWidth="1"/>
    <col min="13081" max="13081" width="6" style="123" customWidth="1"/>
    <col min="13082" max="13082" width="8.875" style="123" customWidth="1"/>
    <col min="13083" max="13083" width="6" style="123" customWidth="1"/>
    <col min="13084" max="13085" width="0" style="123" hidden="1" customWidth="1"/>
    <col min="13086" max="13093" width="5" style="123" customWidth="1"/>
    <col min="13094" max="13318" width="9" style="123"/>
    <col min="13319" max="13319" width="11.375" style="123" customWidth="1"/>
    <col min="13320" max="13320" width="83.625" style="123" bestFit="1" customWidth="1"/>
    <col min="13321" max="13321" width="13.875" style="123" customWidth="1"/>
    <col min="13322" max="13322" width="12.5" style="123" customWidth="1"/>
    <col min="13323" max="13323" width="15.375" style="123" customWidth="1"/>
    <col min="13324" max="13324" width="8.75" style="123" customWidth="1"/>
    <col min="13325" max="13325" width="6.75" style="123" customWidth="1"/>
    <col min="13326" max="13326" width="8.75" style="123" customWidth="1"/>
    <col min="13327" max="13327" width="6.75" style="123" customWidth="1"/>
    <col min="13328" max="13328" width="8.75" style="123" customWidth="1"/>
    <col min="13329" max="13329" width="6.75" style="123" customWidth="1"/>
    <col min="13330" max="13330" width="8.75" style="123" customWidth="1"/>
    <col min="13331" max="13331" width="6.75" style="123" customWidth="1"/>
    <col min="13332" max="13332" width="8.75" style="123" customWidth="1"/>
    <col min="13333" max="13333" width="6.75" style="123" customWidth="1"/>
    <col min="13334" max="13334" width="8.375" style="123" customWidth="1"/>
    <col min="13335" max="13335" width="6" style="123" customWidth="1"/>
    <col min="13336" max="13336" width="8.125" style="123" customWidth="1"/>
    <col min="13337" max="13337" width="6" style="123" customWidth="1"/>
    <col min="13338" max="13338" width="8.875" style="123" customWidth="1"/>
    <col min="13339" max="13339" width="6" style="123" customWidth="1"/>
    <col min="13340" max="13341" width="0" style="123" hidden="1" customWidth="1"/>
    <col min="13342" max="13349" width="5" style="123" customWidth="1"/>
    <col min="13350" max="13574" width="9" style="123"/>
    <col min="13575" max="13575" width="11.375" style="123" customWidth="1"/>
    <col min="13576" max="13576" width="83.625" style="123" bestFit="1" customWidth="1"/>
    <col min="13577" max="13577" width="13.875" style="123" customWidth="1"/>
    <col min="13578" max="13578" width="12.5" style="123" customWidth="1"/>
    <col min="13579" max="13579" width="15.375" style="123" customWidth="1"/>
    <col min="13580" max="13580" width="8.75" style="123" customWidth="1"/>
    <col min="13581" max="13581" width="6.75" style="123" customWidth="1"/>
    <col min="13582" max="13582" width="8.75" style="123" customWidth="1"/>
    <col min="13583" max="13583" width="6.75" style="123" customWidth="1"/>
    <col min="13584" max="13584" width="8.75" style="123" customWidth="1"/>
    <col min="13585" max="13585" width="6.75" style="123" customWidth="1"/>
    <col min="13586" max="13586" width="8.75" style="123" customWidth="1"/>
    <col min="13587" max="13587" width="6.75" style="123" customWidth="1"/>
    <col min="13588" max="13588" width="8.75" style="123" customWidth="1"/>
    <col min="13589" max="13589" width="6.75" style="123" customWidth="1"/>
    <col min="13590" max="13590" width="8.375" style="123" customWidth="1"/>
    <col min="13591" max="13591" width="6" style="123" customWidth="1"/>
    <col min="13592" max="13592" width="8.125" style="123" customWidth="1"/>
    <col min="13593" max="13593" width="6" style="123" customWidth="1"/>
    <col min="13594" max="13594" width="8.875" style="123" customWidth="1"/>
    <col min="13595" max="13595" width="6" style="123" customWidth="1"/>
    <col min="13596" max="13597" width="0" style="123" hidden="1" customWidth="1"/>
    <col min="13598" max="13605" width="5" style="123" customWidth="1"/>
    <col min="13606" max="13830" width="9" style="123"/>
    <col min="13831" max="13831" width="11.375" style="123" customWidth="1"/>
    <col min="13832" max="13832" width="83.625" style="123" bestFit="1" customWidth="1"/>
    <col min="13833" max="13833" width="13.875" style="123" customWidth="1"/>
    <col min="13834" max="13834" width="12.5" style="123" customWidth="1"/>
    <col min="13835" max="13835" width="15.375" style="123" customWidth="1"/>
    <col min="13836" max="13836" width="8.75" style="123" customWidth="1"/>
    <col min="13837" max="13837" width="6.75" style="123" customWidth="1"/>
    <col min="13838" max="13838" width="8.75" style="123" customWidth="1"/>
    <col min="13839" max="13839" width="6.75" style="123" customWidth="1"/>
    <col min="13840" max="13840" width="8.75" style="123" customWidth="1"/>
    <col min="13841" max="13841" width="6.75" style="123" customWidth="1"/>
    <col min="13842" max="13842" width="8.75" style="123" customWidth="1"/>
    <col min="13843" max="13843" width="6.75" style="123" customWidth="1"/>
    <col min="13844" max="13844" width="8.75" style="123" customWidth="1"/>
    <col min="13845" max="13845" width="6.75" style="123" customWidth="1"/>
    <col min="13846" max="13846" width="8.375" style="123" customWidth="1"/>
    <col min="13847" max="13847" width="6" style="123" customWidth="1"/>
    <col min="13848" max="13848" width="8.125" style="123" customWidth="1"/>
    <col min="13849" max="13849" width="6" style="123" customWidth="1"/>
    <col min="13850" max="13850" width="8.875" style="123" customWidth="1"/>
    <col min="13851" max="13851" width="6" style="123" customWidth="1"/>
    <col min="13852" max="13853" width="0" style="123" hidden="1" customWidth="1"/>
    <col min="13854" max="13861" width="5" style="123" customWidth="1"/>
    <col min="13862" max="14086" width="9" style="123"/>
    <col min="14087" max="14087" width="11.375" style="123" customWidth="1"/>
    <col min="14088" max="14088" width="83.625" style="123" bestFit="1" customWidth="1"/>
    <col min="14089" max="14089" width="13.875" style="123" customWidth="1"/>
    <col min="14090" max="14090" width="12.5" style="123" customWidth="1"/>
    <col min="14091" max="14091" width="15.375" style="123" customWidth="1"/>
    <col min="14092" max="14092" width="8.75" style="123" customWidth="1"/>
    <col min="14093" max="14093" width="6.75" style="123" customWidth="1"/>
    <col min="14094" max="14094" width="8.75" style="123" customWidth="1"/>
    <col min="14095" max="14095" width="6.75" style="123" customWidth="1"/>
    <col min="14096" max="14096" width="8.75" style="123" customWidth="1"/>
    <col min="14097" max="14097" width="6.75" style="123" customWidth="1"/>
    <col min="14098" max="14098" width="8.75" style="123" customWidth="1"/>
    <col min="14099" max="14099" width="6.75" style="123" customWidth="1"/>
    <col min="14100" max="14100" width="8.75" style="123" customWidth="1"/>
    <col min="14101" max="14101" width="6.75" style="123" customWidth="1"/>
    <col min="14102" max="14102" width="8.375" style="123" customWidth="1"/>
    <col min="14103" max="14103" width="6" style="123" customWidth="1"/>
    <col min="14104" max="14104" width="8.125" style="123" customWidth="1"/>
    <col min="14105" max="14105" width="6" style="123" customWidth="1"/>
    <col min="14106" max="14106" width="8.875" style="123" customWidth="1"/>
    <col min="14107" max="14107" width="6" style="123" customWidth="1"/>
    <col min="14108" max="14109" width="0" style="123" hidden="1" customWidth="1"/>
    <col min="14110" max="14117" width="5" style="123" customWidth="1"/>
    <col min="14118" max="14342" width="9" style="123"/>
    <col min="14343" max="14343" width="11.375" style="123" customWidth="1"/>
    <col min="14344" max="14344" width="83.625" style="123" bestFit="1" customWidth="1"/>
    <col min="14345" max="14345" width="13.875" style="123" customWidth="1"/>
    <col min="14346" max="14346" width="12.5" style="123" customWidth="1"/>
    <col min="14347" max="14347" width="15.375" style="123" customWidth="1"/>
    <col min="14348" max="14348" width="8.75" style="123" customWidth="1"/>
    <col min="14349" max="14349" width="6.75" style="123" customWidth="1"/>
    <col min="14350" max="14350" width="8.75" style="123" customWidth="1"/>
    <col min="14351" max="14351" width="6.75" style="123" customWidth="1"/>
    <col min="14352" max="14352" width="8.75" style="123" customWidth="1"/>
    <col min="14353" max="14353" width="6.75" style="123" customWidth="1"/>
    <col min="14354" max="14354" width="8.75" style="123" customWidth="1"/>
    <col min="14355" max="14355" width="6.75" style="123" customWidth="1"/>
    <col min="14356" max="14356" width="8.75" style="123" customWidth="1"/>
    <col min="14357" max="14357" width="6.75" style="123" customWidth="1"/>
    <col min="14358" max="14358" width="8.375" style="123" customWidth="1"/>
    <col min="14359" max="14359" width="6" style="123" customWidth="1"/>
    <col min="14360" max="14360" width="8.125" style="123" customWidth="1"/>
    <col min="14361" max="14361" width="6" style="123" customWidth="1"/>
    <col min="14362" max="14362" width="8.875" style="123" customWidth="1"/>
    <col min="14363" max="14363" width="6" style="123" customWidth="1"/>
    <col min="14364" max="14365" width="0" style="123" hidden="1" customWidth="1"/>
    <col min="14366" max="14373" width="5" style="123" customWidth="1"/>
    <col min="14374" max="14598" width="9" style="123"/>
    <col min="14599" max="14599" width="11.375" style="123" customWidth="1"/>
    <col min="14600" max="14600" width="83.625" style="123" bestFit="1" customWidth="1"/>
    <col min="14601" max="14601" width="13.875" style="123" customWidth="1"/>
    <col min="14602" max="14602" width="12.5" style="123" customWidth="1"/>
    <col min="14603" max="14603" width="15.375" style="123" customWidth="1"/>
    <col min="14604" max="14604" width="8.75" style="123" customWidth="1"/>
    <col min="14605" max="14605" width="6.75" style="123" customWidth="1"/>
    <col min="14606" max="14606" width="8.75" style="123" customWidth="1"/>
    <col min="14607" max="14607" width="6.75" style="123" customWidth="1"/>
    <col min="14608" max="14608" width="8.75" style="123" customWidth="1"/>
    <col min="14609" max="14609" width="6.75" style="123" customWidth="1"/>
    <col min="14610" max="14610" width="8.75" style="123" customWidth="1"/>
    <col min="14611" max="14611" width="6.75" style="123" customWidth="1"/>
    <col min="14612" max="14612" width="8.75" style="123" customWidth="1"/>
    <col min="14613" max="14613" width="6.75" style="123" customWidth="1"/>
    <col min="14614" max="14614" width="8.375" style="123" customWidth="1"/>
    <col min="14615" max="14615" width="6" style="123" customWidth="1"/>
    <col min="14616" max="14616" width="8.125" style="123" customWidth="1"/>
    <col min="14617" max="14617" width="6" style="123" customWidth="1"/>
    <col min="14618" max="14618" width="8.875" style="123" customWidth="1"/>
    <col min="14619" max="14619" width="6" style="123" customWidth="1"/>
    <col min="14620" max="14621" width="0" style="123" hidden="1" customWidth="1"/>
    <col min="14622" max="14629" width="5" style="123" customWidth="1"/>
    <col min="14630" max="14854" width="9" style="123"/>
    <col min="14855" max="14855" width="11.375" style="123" customWidth="1"/>
    <col min="14856" max="14856" width="83.625" style="123" bestFit="1" customWidth="1"/>
    <col min="14857" max="14857" width="13.875" style="123" customWidth="1"/>
    <col min="14858" max="14858" width="12.5" style="123" customWidth="1"/>
    <col min="14859" max="14859" width="15.375" style="123" customWidth="1"/>
    <col min="14860" max="14860" width="8.75" style="123" customWidth="1"/>
    <col min="14861" max="14861" width="6.75" style="123" customWidth="1"/>
    <col min="14862" max="14862" width="8.75" style="123" customWidth="1"/>
    <col min="14863" max="14863" width="6.75" style="123" customWidth="1"/>
    <col min="14864" max="14864" width="8.75" style="123" customWidth="1"/>
    <col min="14865" max="14865" width="6.75" style="123" customWidth="1"/>
    <col min="14866" max="14866" width="8.75" style="123" customWidth="1"/>
    <col min="14867" max="14867" width="6.75" style="123" customWidth="1"/>
    <col min="14868" max="14868" width="8.75" style="123" customWidth="1"/>
    <col min="14869" max="14869" width="6.75" style="123" customWidth="1"/>
    <col min="14870" max="14870" width="8.375" style="123" customWidth="1"/>
    <col min="14871" max="14871" width="6" style="123" customWidth="1"/>
    <col min="14872" max="14872" width="8.125" style="123" customWidth="1"/>
    <col min="14873" max="14873" width="6" style="123" customWidth="1"/>
    <col min="14874" max="14874" width="8.875" style="123" customWidth="1"/>
    <col min="14875" max="14875" width="6" style="123" customWidth="1"/>
    <col min="14876" max="14877" width="0" style="123" hidden="1" customWidth="1"/>
    <col min="14878" max="14885" width="5" style="123" customWidth="1"/>
    <col min="14886" max="15110" width="9" style="123"/>
    <col min="15111" max="15111" width="11.375" style="123" customWidth="1"/>
    <col min="15112" max="15112" width="83.625" style="123" bestFit="1" customWidth="1"/>
    <col min="15113" max="15113" width="13.875" style="123" customWidth="1"/>
    <col min="15114" max="15114" width="12.5" style="123" customWidth="1"/>
    <col min="15115" max="15115" width="15.375" style="123" customWidth="1"/>
    <col min="15116" max="15116" width="8.75" style="123" customWidth="1"/>
    <col min="15117" max="15117" width="6.75" style="123" customWidth="1"/>
    <col min="15118" max="15118" width="8.75" style="123" customWidth="1"/>
    <col min="15119" max="15119" width="6.75" style="123" customWidth="1"/>
    <col min="15120" max="15120" width="8.75" style="123" customWidth="1"/>
    <col min="15121" max="15121" width="6.75" style="123" customWidth="1"/>
    <col min="15122" max="15122" width="8.75" style="123" customWidth="1"/>
    <col min="15123" max="15123" width="6.75" style="123" customWidth="1"/>
    <col min="15124" max="15124" width="8.75" style="123" customWidth="1"/>
    <col min="15125" max="15125" width="6.75" style="123" customWidth="1"/>
    <col min="15126" max="15126" width="8.375" style="123" customWidth="1"/>
    <col min="15127" max="15127" width="6" style="123" customWidth="1"/>
    <col min="15128" max="15128" width="8.125" style="123" customWidth="1"/>
    <col min="15129" max="15129" width="6" style="123" customWidth="1"/>
    <col min="15130" max="15130" width="8.875" style="123" customWidth="1"/>
    <col min="15131" max="15131" width="6" style="123" customWidth="1"/>
    <col min="15132" max="15133" width="0" style="123" hidden="1" customWidth="1"/>
    <col min="15134" max="15141" width="5" style="123" customWidth="1"/>
    <col min="15142" max="15366" width="9" style="123"/>
    <col min="15367" max="15367" width="11.375" style="123" customWidth="1"/>
    <col min="15368" max="15368" width="83.625" style="123" bestFit="1" customWidth="1"/>
    <col min="15369" max="15369" width="13.875" style="123" customWidth="1"/>
    <col min="15370" max="15370" width="12.5" style="123" customWidth="1"/>
    <col min="15371" max="15371" width="15.375" style="123" customWidth="1"/>
    <col min="15372" max="15372" width="8.75" style="123" customWidth="1"/>
    <col min="15373" max="15373" width="6.75" style="123" customWidth="1"/>
    <col min="15374" max="15374" width="8.75" style="123" customWidth="1"/>
    <col min="15375" max="15375" width="6.75" style="123" customWidth="1"/>
    <col min="15376" max="15376" width="8.75" style="123" customWidth="1"/>
    <col min="15377" max="15377" width="6.75" style="123" customWidth="1"/>
    <col min="15378" max="15378" width="8.75" style="123" customWidth="1"/>
    <col min="15379" max="15379" width="6.75" style="123" customWidth="1"/>
    <col min="15380" max="15380" width="8.75" style="123" customWidth="1"/>
    <col min="15381" max="15381" width="6.75" style="123" customWidth="1"/>
    <col min="15382" max="15382" width="8.375" style="123" customWidth="1"/>
    <col min="15383" max="15383" width="6" style="123" customWidth="1"/>
    <col min="15384" max="15384" width="8.125" style="123" customWidth="1"/>
    <col min="15385" max="15385" width="6" style="123" customWidth="1"/>
    <col min="15386" max="15386" width="8.875" style="123" customWidth="1"/>
    <col min="15387" max="15387" width="6" style="123" customWidth="1"/>
    <col min="15388" max="15389" width="0" style="123" hidden="1" customWidth="1"/>
    <col min="15390" max="15397" width="5" style="123" customWidth="1"/>
    <col min="15398" max="15622" width="9" style="123"/>
    <col min="15623" max="15623" width="11.375" style="123" customWidth="1"/>
    <col min="15624" max="15624" width="83.625" style="123" bestFit="1" customWidth="1"/>
    <col min="15625" max="15625" width="13.875" style="123" customWidth="1"/>
    <col min="15626" max="15626" width="12.5" style="123" customWidth="1"/>
    <col min="15627" max="15627" width="15.375" style="123" customWidth="1"/>
    <col min="15628" max="15628" width="8.75" style="123" customWidth="1"/>
    <col min="15629" max="15629" width="6.75" style="123" customWidth="1"/>
    <col min="15630" max="15630" width="8.75" style="123" customWidth="1"/>
    <col min="15631" max="15631" width="6.75" style="123" customWidth="1"/>
    <col min="15632" max="15632" width="8.75" style="123" customWidth="1"/>
    <col min="15633" max="15633" width="6.75" style="123" customWidth="1"/>
    <col min="15634" max="15634" width="8.75" style="123" customWidth="1"/>
    <col min="15635" max="15635" width="6.75" style="123" customWidth="1"/>
    <col min="15636" max="15636" width="8.75" style="123" customWidth="1"/>
    <col min="15637" max="15637" width="6.75" style="123" customWidth="1"/>
    <col min="15638" max="15638" width="8.375" style="123" customWidth="1"/>
    <col min="15639" max="15639" width="6" style="123" customWidth="1"/>
    <col min="15640" max="15640" width="8.125" style="123" customWidth="1"/>
    <col min="15641" max="15641" width="6" style="123" customWidth="1"/>
    <col min="15642" max="15642" width="8.875" style="123" customWidth="1"/>
    <col min="15643" max="15643" width="6" style="123" customWidth="1"/>
    <col min="15644" max="15645" width="0" style="123" hidden="1" customWidth="1"/>
    <col min="15646" max="15653" width="5" style="123" customWidth="1"/>
    <col min="15654" max="15878" width="9" style="123"/>
    <col min="15879" max="15879" width="11.375" style="123" customWidth="1"/>
    <col min="15880" max="15880" width="83.625" style="123" bestFit="1" customWidth="1"/>
    <col min="15881" max="15881" width="13.875" style="123" customWidth="1"/>
    <col min="15882" max="15882" width="12.5" style="123" customWidth="1"/>
    <col min="15883" max="15883" width="15.375" style="123" customWidth="1"/>
    <col min="15884" max="15884" width="8.75" style="123" customWidth="1"/>
    <col min="15885" max="15885" width="6.75" style="123" customWidth="1"/>
    <col min="15886" max="15886" width="8.75" style="123" customWidth="1"/>
    <col min="15887" max="15887" width="6.75" style="123" customWidth="1"/>
    <col min="15888" max="15888" width="8.75" style="123" customWidth="1"/>
    <col min="15889" max="15889" width="6.75" style="123" customWidth="1"/>
    <col min="15890" max="15890" width="8.75" style="123" customWidth="1"/>
    <col min="15891" max="15891" width="6.75" style="123" customWidth="1"/>
    <col min="15892" max="15892" width="8.75" style="123" customWidth="1"/>
    <col min="15893" max="15893" width="6.75" style="123" customWidth="1"/>
    <col min="15894" max="15894" width="8.375" style="123" customWidth="1"/>
    <col min="15895" max="15895" width="6" style="123" customWidth="1"/>
    <col min="15896" max="15896" width="8.125" style="123" customWidth="1"/>
    <col min="15897" max="15897" width="6" style="123" customWidth="1"/>
    <col min="15898" max="15898" width="8.875" style="123" customWidth="1"/>
    <col min="15899" max="15899" width="6" style="123" customWidth="1"/>
    <col min="15900" max="15901" width="0" style="123" hidden="1" customWidth="1"/>
    <col min="15902" max="15909" width="5" style="123" customWidth="1"/>
    <col min="15910" max="16134" width="9" style="123"/>
    <col min="16135" max="16135" width="11.375" style="123" customWidth="1"/>
    <col min="16136" max="16136" width="83.625" style="123" bestFit="1" customWidth="1"/>
    <col min="16137" max="16137" width="13.875" style="123" customWidth="1"/>
    <col min="16138" max="16138" width="12.5" style="123" customWidth="1"/>
    <col min="16139" max="16139" width="15.375" style="123" customWidth="1"/>
    <col min="16140" max="16140" width="8.75" style="123" customWidth="1"/>
    <col min="16141" max="16141" width="6.75" style="123" customWidth="1"/>
    <col min="16142" max="16142" width="8.75" style="123" customWidth="1"/>
    <col min="16143" max="16143" width="6.75" style="123" customWidth="1"/>
    <col min="16144" max="16144" width="8.75" style="123" customWidth="1"/>
    <col min="16145" max="16145" width="6.75" style="123" customWidth="1"/>
    <col min="16146" max="16146" width="8.75" style="123" customWidth="1"/>
    <col min="16147" max="16147" width="6.75" style="123" customWidth="1"/>
    <col min="16148" max="16148" width="8.75" style="123" customWidth="1"/>
    <col min="16149" max="16149" width="6.75" style="123" customWidth="1"/>
    <col min="16150" max="16150" width="8.375" style="123" customWidth="1"/>
    <col min="16151" max="16151" width="6" style="123" customWidth="1"/>
    <col min="16152" max="16152" width="8.125" style="123" customWidth="1"/>
    <col min="16153" max="16153" width="6" style="123" customWidth="1"/>
    <col min="16154" max="16154" width="8.875" style="123" customWidth="1"/>
    <col min="16155" max="16155" width="6" style="123" customWidth="1"/>
    <col min="16156" max="16157" width="0" style="123" hidden="1" customWidth="1"/>
    <col min="16158" max="16165" width="5" style="123" customWidth="1"/>
    <col min="16166" max="16384" width="9" style="123"/>
  </cols>
  <sheetData>
    <row r="1" spans="1:40" ht="18.75" x14ac:dyDescent="0.25">
      <c r="A1" s="130"/>
      <c r="B1" s="137"/>
      <c r="C1" s="138"/>
      <c r="D1" s="131"/>
      <c r="E1" s="131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X1" s="129"/>
      <c r="Y1" s="128" t="s">
        <v>209</v>
      </c>
      <c r="Z1" s="128"/>
      <c r="AA1" s="128"/>
    </row>
    <row r="2" spans="1:40" ht="18.75" x14ac:dyDescent="0.3">
      <c r="A2" s="20"/>
      <c r="B2" s="13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Y2" s="10"/>
      <c r="Z2" s="10"/>
      <c r="AA2" s="10"/>
    </row>
    <row r="3" spans="1:40" x14ac:dyDescent="0.25">
      <c r="A3" s="132"/>
      <c r="B3" s="140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</row>
    <row r="4" spans="1:40" x14ac:dyDescent="0.25">
      <c r="A4" s="303" t="s">
        <v>37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197"/>
      <c r="W4" s="197"/>
      <c r="X4" s="116"/>
      <c r="Y4" s="116"/>
      <c r="Z4" s="116"/>
      <c r="AA4" s="116"/>
    </row>
    <row r="5" spans="1:40" x14ac:dyDescent="0.25">
      <c r="A5" s="304" t="s">
        <v>38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198"/>
      <c r="W5" s="198"/>
      <c r="X5" s="133"/>
      <c r="Y5" s="133"/>
      <c r="Z5" s="133"/>
      <c r="AA5" s="133"/>
    </row>
    <row r="6" spans="1:40" x14ac:dyDescent="0.25">
      <c r="A6" s="130"/>
      <c r="B6" s="117"/>
      <c r="C6" s="117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5"/>
      <c r="Y6" s="15"/>
      <c r="Z6" s="15"/>
      <c r="AA6" s="15"/>
    </row>
    <row r="7" spans="1:40" ht="18.75" x14ac:dyDescent="0.25">
      <c r="A7" s="260" t="s">
        <v>208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190"/>
      <c r="W7" s="190"/>
      <c r="X7" s="134"/>
      <c r="Y7" s="134"/>
      <c r="Z7" s="134"/>
      <c r="AA7" s="134"/>
      <c r="AB7" s="66"/>
    </row>
    <row r="8" spans="1:40" x14ac:dyDescent="0.25">
      <c r="A8" s="305" t="s">
        <v>42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199"/>
      <c r="W8" s="199"/>
      <c r="X8" s="116"/>
      <c r="Y8" s="116"/>
      <c r="Z8" s="116"/>
      <c r="AA8" s="116"/>
      <c r="AB8" s="67"/>
    </row>
    <row r="9" spans="1:40" ht="18.75" x14ac:dyDescent="0.25">
      <c r="C9" s="261" t="s">
        <v>229</v>
      </c>
      <c r="D9" s="261"/>
      <c r="E9" s="261"/>
      <c r="F9" s="261"/>
      <c r="G9" s="261"/>
      <c r="H9" s="261"/>
      <c r="I9" s="261"/>
      <c r="J9" s="261"/>
      <c r="K9" s="261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</row>
    <row r="10" spans="1:40" ht="18.75" customHeight="1" x14ac:dyDescent="0.25">
      <c r="A10" s="274" t="s">
        <v>233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</row>
    <row r="11" spans="1:40" ht="16.5" thickBot="1" x14ac:dyDescent="0.3">
      <c r="A11" s="306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200"/>
      <c r="W11" s="200"/>
      <c r="X11" s="141"/>
      <c r="Y11" s="141"/>
      <c r="Z11" s="141"/>
      <c r="AA11" s="141"/>
    </row>
    <row r="12" spans="1:40" ht="51.75" customHeight="1" x14ac:dyDescent="0.25">
      <c r="A12" s="297" t="s">
        <v>24</v>
      </c>
      <c r="B12" s="299" t="s">
        <v>13</v>
      </c>
      <c r="C12" s="299" t="s">
        <v>0</v>
      </c>
      <c r="D12" s="310" t="s">
        <v>18</v>
      </c>
      <c r="E12" s="311"/>
      <c r="F12" s="307" t="s">
        <v>210</v>
      </c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9"/>
    </row>
    <row r="13" spans="1:40" ht="32.25" customHeight="1" x14ac:dyDescent="0.25">
      <c r="A13" s="298"/>
      <c r="B13" s="296"/>
      <c r="C13" s="296"/>
      <c r="D13" s="312"/>
      <c r="E13" s="313"/>
      <c r="F13" s="301" t="s">
        <v>173</v>
      </c>
      <c r="G13" s="301"/>
      <c r="H13" s="296" t="s">
        <v>211</v>
      </c>
      <c r="I13" s="296"/>
      <c r="J13" s="296" t="s">
        <v>212</v>
      </c>
      <c r="K13" s="296"/>
      <c r="L13" s="296" t="s">
        <v>213</v>
      </c>
      <c r="M13" s="296"/>
      <c r="N13" s="296" t="s">
        <v>214</v>
      </c>
      <c r="O13" s="296"/>
      <c r="P13" s="318" t="s">
        <v>171</v>
      </c>
      <c r="Q13" s="319"/>
      <c r="R13" s="319"/>
      <c r="S13" s="320"/>
      <c r="T13" s="318" t="s">
        <v>174</v>
      </c>
      <c r="U13" s="319"/>
      <c r="V13" s="319"/>
      <c r="W13" s="320"/>
      <c r="X13" s="321" t="s">
        <v>44</v>
      </c>
      <c r="Y13" s="321"/>
      <c r="Z13" s="321"/>
      <c r="AA13" s="322"/>
    </row>
    <row r="14" spans="1:40" ht="70.5" customHeight="1" x14ac:dyDescent="0.25">
      <c r="A14" s="298"/>
      <c r="B14" s="296"/>
      <c r="C14" s="301"/>
      <c r="D14" s="314"/>
      <c r="E14" s="315"/>
      <c r="F14" s="296" t="s">
        <v>215</v>
      </c>
      <c r="G14" s="301"/>
      <c r="H14" s="296" t="s">
        <v>215</v>
      </c>
      <c r="I14" s="301"/>
      <c r="J14" s="296" t="s">
        <v>215</v>
      </c>
      <c r="K14" s="301"/>
      <c r="L14" s="296" t="s">
        <v>215</v>
      </c>
      <c r="M14" s="301"/>
      <c r="N14" s="296" t="s">
        <v>215</v>
      </c>
      <c r="O14" s="301"/>
      <c r="P14" s="296" t="s">
        <v>215</v>
      </c>
      <c r="Q14" s="301"/>
      <c r="R14" s="316" t="s">
        <v>190</v>
      </c>
      <c r="S14" s="317"/>
      <c r="T14" s="296" t="s">
        <v>215</v>
      </c>
      <c r="U14" s="301"/>
      <c r="V14" s="316" t="s">
        <v>190</v>
      </c>
      <c r="W14" s="317"/>
      <c r="X14" s="296" t="s">
        <v>215</v>
      </c>
      <c r="Y14" s="296"/>
      <c r="Z14" s="323" t="s">
        <v>224</v>
      </c>
      <c r="AA14" s="324"/>
    </row>
    <row r="15" spans="1:40" ht="60.75" customHeight="1" x14ac:dyDescent="0.25">
      <c r="A15" s="298"/>
      <c r="B15" s="300"/>
      <c r="C15" s="302"/>
      <c r="D15" s="124" t="s">
        <v>216</v>
      </c>
      <c r="E15" s="124" t="s">
        <v>217</v>
      </c>
      <c r="F15" s="124" t="s">
        <v>216</v>
      </c>
      <c r="G15" s="124" t="s">
        <v>217</v>
      </c>
      <c r="H15" s="124" t="s">
        <v>216</v>
      </c>
      <c r="I15" s="124" t="s">
        <v>217</v>
      </c>
      <c r="J15" s="124" t="s">
        <v>216</v>
      </c>
      <c r="K15" s="124" t="s">
        <v>217</v>
      </c>
      <c r="L15" s="124" t="s">
        <v>216</v>
      </c>
      <c r="M15" s="124" t="s">
        <v>217</v>
      </c>
      <c r="N15" s="124" t="s">
        <v>216</v>
      </c>
      <c r="O15" s="124" t="s">
        <v>217</v>
      </c>
      <c r="P15" s="124" t="s">
        <v>216</v>
      </c>
      <c r="Q15" s="124" t="s">
        <v>217</v>
      </c>
      <c r="R15" s="124" t="s">
        <v>216</v>
      </c>
      <c r="S15" s="124" t="s">
        <v>217</v>
      </c>
      <c r="T15" s="124" t="s">
        <v>216</v>
      </c>
      <c r="U15" s="124" t="s">
        <v>217</v>
      </c>
      <c r="V15" s="124" t="s">
        <v>216</v>
      </c>
      <c r="W15" s="124" t="s">
        <v>217</v>
      </c>
      <c r="X15" s="124" t="s">
        <v>216</v>
      </c>
      <c r="Y15" s="124" t="s">
        <v>217</v>
      </c>
      <c r="Z15" s="124" t="s">
        <v>216</v>
      </c>
      <c r="AA15" s="142" t="s">
        <v>217</v>
      </c>
    </row>
    <row r="16" spans="1:40" x14ac:dyDescent="0.25">
      <c r="A16" s="143">
        <v>1</v>
      </c>
      <c r="B16" s="126">
        <v>2</v>
      </c>
      <c r="C16" s="126">
        <v>3</v>
      </c>
      <c r="D16" s="125">
        <v>4</v>
      </c>
      <c r="E16" s="125">
        <v>5</v>
      </c>
      <c r="F16" s="125">
        <v>6</v>
      </c>
      <c r="G16" s="125">
        <v>7</v>
      </c>
      <c r="H16" s="125">
        <v>8</v>
      </c>
      <c r="I16" s="125">
        <v>9</v>
      </c>
      <c r="J16" s="125">
        <v>10</v>
      </c>
      <c r="K16" s="125">
        <v>11</v>
      </c>
      <c r="L16" s="125">
        <v>12</v>
      </c>
      <c r="M16" s="125">
        <v>13</v>
      </c>
      <c r="N16" s="125">
        <v>14</v>
      </c>
      <c r="O16" s="125">
        <v>15</v>
      </c>
      <c r="P16" s="125">
        <v>16</v>
      </c>
      <c r="Q16" s="125">
        <v>17</v>
      </c>
      <c r="R16" s="125">
        <v>18</v>
      </c>
      <c r="S16" s="125">
        <v>19</v>
      </c>
      <c r="T16" s="125">
        <v>20</v>
      </c>
      <c r="U16" s="125">
        <v>21</v>
      </c>
      <c r="V16" s="125">
        <v>22</v>
      </c>
      <c r="W16" s="125">
        <v>23</v>
      </c>
      <c r="X16" s="125">
        <v>24</v>
      </c>
      <c r="Y16" s="125">
        <v>25</v>
      </c>
      <c r="Z16" s="125">
        <v>26</v>
      </c>
      <c r="AA16" s="144">
        <v>27</v>
      </c>
    </row>
    <row r="17" spans="1:35" x14ac:dyDescent="0.25">
      <c r="A17" s="145" t="str">
        <f>прил.1!A17</f>
        <v>1</v>
      </c>
      <c r="B17" s="210" t="str">
        <f>прил.1!B17</f>
        <v xml:space="preserve">Приобретение ИТ-имущества </v>
      </c>
      <c r="C17" s="21"/>
      <c r="D17" s="136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25"/>
      <c r="AA17" s="125"/>
    </row>
    <row r="18" spans="1:35" ht="23.25" customHeight="1" x14ac:dyDescent="0.25">
      <c r="A18" s="220" t="str">
        <f>прил.1!A18</f>
        <v>1.1.</v>
      </c>
      <c r="B18" s="221" t="str">
        <f>прил.1!B18</f>
        <v>Аппаратно-программный комплекс шифрования АКПШ "Континент"</v>
      </c>
      <c r="C18" s="68" t="str">
        <f>прил.1!C18</f>
        <v>J_KL06</v>
      </c>
      <c r="D18" s="136">
        <f t="shared" ref="D18" si="0">Z18</f>
        <v>7</v>
      </c>
      <c r="E18" s="125"/>
      <c r="F18" s="125">
        <f t="shared" ref="F18" si="1">H18+J18+L18+N18</f>
        <v>0</v>
      </c>
      <c r="G18" s="125"/>
      <c r="H18" s="125"/>
      <c r="I18" s="125"/>
      <c r="J18" s="125"/>
      <c r="K18" s="125"/>
      <c r="L18" s="125"/>
      <c r="M18" s="125"/>
      <c r="N18" s="125"/>
      <c r="O18" s="125"/>
      <c r="P18" s="125">
        <v>7</v>
      </c>
      <c r="Q18" s="125"/>
      <c r="R18" s="125">
        <v>7</v>
      </c>
      <c r="S18" s="125"/>
      <c r="T18" s="125"/>
      <c r="U18" s="125"/>
      <c r="V18" s="125"/>
      <c r="W18" s="125"/>
      <c r="X18" s="136">
        <f t="shared" ref="X18:Y18" si="2">T18+P18+F18</f>
        <v>7</v>
      </c>
      <c r="Y18" s="136">
        <f t="shared" si="2"/>
        <v>0</v>
      </c>
      <c r="Z18" s="136">
        <f t="shared" ref="Z18:AA18" si="3">V18+R18+F18</f>
        <v>7</v>
      </c>
      <c r="AA18" s="136">
        <f t="shared" si="3"/>
        <v>0</v>
      </c>
    </row>
    <row r="19" spans="1:35" x14ac:dyDescent="0.25">
      <c r="A19" s="145" t="str">
        <f>прил.1!A19</f>
        <v>2.</v>
      </c>
      <c r="B19" s="210" t="str">
        <f>прил.1!B19</f>
        <v>Оснащение интеллектуальной системой учета</v>
      </c>
      <c r="C19" s="21"/>
      <c r="D19" s="136"/>
      <c r="E19" s="125"/>
      <c r="F19" s="136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</row>
    <row r="20" spans="1:35" ht="31.5" x14ac:dyDescent="0.25">
      <c r="A20" s="220" t="str">
        <f>прил.1!A20</f>
        <v>2.1.</v>
      </c>
      <c r="B20" s="221" t="str">
        <f>прил.1!B20</f>
        <v xml:space="preserve">Оборудование многоквартирных жилых домов интеллектуальной системой учета  в рамках проекта "Умный город Полярные Зори" </v>
      </c>
      <c r="C20" s="68" t="str">
        <f>прил.1!C20</f>
        <v>J_KL09</v>
      </c>
      <c r="D20" s="136">
        <f>Z20</f>
        <v>8728</v>
      </c>
      <c r="E20" s="136"/>
      <c r="F20" s="125">
        <f>H20+J20+L20+N20</f>
        <v>1819</v>
      </c>
      <c r="G20" s="136"/>
      <c r="H20" s="136"/>
      <c r="I20" s="136"/>
      <c r="J20" s="136"/>
      <c r="K20" s="136"/>
      <c r="L20" s="136"/>
      <c r="M20" s="136"/>
      <c r="N20" s="136">
        <v>1819</v>
      </c>
      <c r="O20" s="136"/>
      <c r="P20" s="136">
        <v>6732</v>
      </c>
      <c r="Q20" s="136"/>
      <c r="R20" s="136">
        <v>3373</v>
      </c>
      <c r="S20" s="136"/>
      <c r="T20" s="136">
        <v>6664</v>
      </c>
      <c r="U20" s="136"/>
      <c r="V20" s="136">
        <v>3536</v>
      </c>
      <c r="W20" s="136"/>
      <c r="X20" s="136">
        <f>T20+P20+F20</f>
        <v>15215</v>
      </c>
      <c r="Y20" s="136">
        <f>U20+Q20+G20</f>
        <v>0</v>
      </c>
      <c r="Z20" s="136">
        <f>V20+R20+F20</f>
        <v>8728</v>
      </c>
      <c r="AA20" s="136">
        <f>W20+S20+G20</f>
        <v>0</v>
      </c>
    </row>
    <row r="21" spans="1:35" ht="31.5" x14ac:dyDescent="0.25">
      <c r="A21" s="220" t="str">
        <f>прил.1!A21</f>
        <v>2.2.</v>
      </c>
      <c r="B21" s="221" t="str">
        <f>прил.1!B21</f>
        <v>Оборудование многоквартирных жилых домов интеллектуальной системой учета в целях реализации 522-ФЗ</v>
      </c>
      <c r="C21" s="68" t="str">
        <f>прил.1!C21</f>
        <v>K_KL08</v>
      </c>
      <c r="D21" s="136">
        <f>Z21</f>
        <v>36835</v>
      </c>
      <c r="E21" s="136"/>
      <c r="F21" s="125">
        <f>H21+J21+L21+N21</f>
        <v>0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>
        <v>2030</v>
      </c>
      <c r="Q21" s="136"/>
      <c r="R21" s="136">
        <v>13741</v>
      </c>
      <c r="S21" s="136"/>
      <c r="T21" s="136">
        <v>4733</v>
      </c>
      <c r="U21" s="136"/>
      <c r="V21" s="136">
        <f>[1]Лист1!$H$9+[1]Лист1!$H$11+[1]Лист1!$H$13+[1]Лист1!$H$16+[1]Лист1!$H$18+[1]Лист1!$H$19</f>
        <v>23094</v>
      </c>
      <c r="W21" s="136"/>
      <c r="X21" s="136">
        <f>T21+P21+F21</f>
        <v>6763</v>
      </c>
      <c r="Y21" s="136">
        <f>U21+Q21+G21</f>
        <v>0</v>
      </c>
      <c r="Z21" s="136">
        <f>V21+R21+F21</f>
        <v>36835</v>
      </c>
      <c r="AA21" s="136">
        <f>W21+S21+G21</f>
        <v>0</v>
      </c>
    </row>
    <row r="22" spans="1:35" x14ac:dyDescent="0.25">
      <c r="A22" s="145" t="str">
        <f>прил.1!A22</f>
        <v>3.</v>
      </c>
      <c r="B22" s="211" t="str">
        <f>прил.1!B22</f>
        <v>Иные проекты</v>
      </c>
      <c r="C22" s="21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</row>
    <row r="23" spans="1:35" x14ac:dyDescent="0.25">
      <c r="A23" s="220" t="str">
        <f>прил.1!A23</f>
        <v>3.1.</v>
      </c>
      <c r="B23" s="221" t="str">
        <f>прил.1!B23</f>
        <v>Приобретение дизель-генераторных установок</v>
      </c>
      <c r="C23" s="68" t="str">
        <f>прил.1!C23</f>
        <v>J_KL10</v>
      </c>
      <c r="D23" s="136">
        <f t="shared" ref="D23" si="4">Z23</f>
        <v>2</v>
      </c>
      <c r="E23" s="136"/>
      <c r="F23" s="125">
        <f>H23+J23+L23+N23</f>
        <v>1</v>
      </c>
      <c r="G23" s="136"/>
      <c r="H23" s="136"/>
      <c r="I23" s="136"/>
      <c r="J23" s="136"/>
      <c r="K23" s="136"/>
      <c r="L23" s="136"/>
      <c r="M23" s="136"/>
      <c r="N23" s="136">
        <v>1</v>
      </c>
      <c r="O23" s="136"/>
      <c r="P23" s="136">
        <v>1</v>
      </c>
      <c r="Q23" s="136"/>
      <c r="R23" s="136">
        <v>1</v>
      </c>
      <c r="S23" s="136"/>
      <c r="T23" s="136"/>
      <c r="U23" s="136"/>
      <c r="V23" s="136"/>
      <c r="W23" s="136"/>
      <c r="X23" s="136">
        <f t="shared" ref="X23:Y23" si="5">T23+P23+F23</f>
        <v>2</v>
      </c>
      <c r="Y23" s="136">
        <f t="shared" si="5"/>
        <v>0</v>
      </c>
      <c r="Z23" s="136">
        <f t="shared" ref="Z23:AA23" si="6">V23+R23+F23</f>
        <v>2</v>
      </c>
      <c r="AA23" s="136">
        <f t="shared" si="6"/>
        <v>0</v>
      </c>
    </row>
    <row r="24" spans="1:35" ht="16.5" thickBot="1" x14ac:dyDescent="0.3">
      <c r="A24" s="225" t="str">
        <f>прил.1!A24</f>
        <v>4.</v>
      </c>
      <c r="B24" s="226" t="str">
        <f>прил.1!B24</f>
        <v>ВСЕГО по инвестиционной программе</v>
      </c>
      <c r="C24" s="146"/>
      <c r="D24" s="227">
        <f t="shared" ref="D24:AA24" si="7">SUM(D17:D23)</f>
        <v>45572</v>
      </c>
      <c r="E24" s="227">
        <f t="shared" si="7"/>
        <v>0</v>
      </c>
      <c r="F24" s="227">
        <f t="shared" si="7"/>
        <v>1820</v>
      </c>
      <c r="G24" s="227">
        <f t="shared" si="7"/>
        <v>0</v>
      </c>
      <c r="H24" s="227">
        <f t="shared" si="7"/>
        <v>0</v>
      </c>
      <c r="I24" s="227">
        <f t="shared" si="7"/>
        <v>0</v>
      </c>
      <c r="J24" s="227">
        <f t="shared" si="7"/>
        <v>0</v>
      </c>
      <c r="K24" s="227">
        <f t="shared" si="7"/>
        <v>0</v>
      </c>
      <c r="L24" s="227">
        <f t="shared" si="7"/>
        <v>0</v>
      </c>
      <c r="M24" s="227">
        <f t="shared" si="7"/>
        <v>0</v>
      </c>
      <c r="N24" s="227">
        <f t="shared" si="7"/>
        <v>1820</v>
      </c>
      <c r="O24" s="227">
        <f t="shared" si="7"/>
        <v>0</v>
      </c>
      <c r="P24" s="227">
        <f t="shared" si="7"/>
        <v>8770</v>
      </c>
      <c r="Q24" s="227">
        <f t="shared" si="7"/>
        <v>0</v>
      </c>
      <c r="R24" s="227">
        <f t="shared" si="7"/>
        <v>17122</v>
      </c>
      <c r="S24" s="227">
        <f t="shared" si="7"/>
        <v>0</v>
      </c>
      <c r="T24" s="227">
        <f t="shared" si="7"/>
        <v>11397</v>
      </c>
      <c r="U24" s="227">
        <f t="shared" si="7"/>
        <v>0</v>
      </c>
      <c r="V24" s="227">
        <f t="shared" si="7"/>
        <v>26630</v>
      </c>
      <c r="W24" s="227">
        <f t="shared" si="7"/>
        <v>0</v>
      </c>
      <c r="X24" s="227">
        <f t="shared" si="7"/>
        <v>21987</v>
      </c>
      <c r="Y24" s="227">
        <f t="shared" si="7"/>
        <v>0</v>
      </c>
      <c r="Z24" s="227">
        <f t="shared" si="7"/>
        <v>45572</v>
      </c>
      <c r="AA24" s="228">
        <f t="shared" si="7"/>
        <v>0</v>
      </c>
    </row>
    <row r="25" spans="1:35" x14ac:dyDescent="0.25">
      <c r="A25" s="45"/>
      <c r="B25" s="222"/>
      <c r="C25" s="45"/>
      <c r="D25" s="223"/>
      <c r="E25" s="223"/>
      <c r="F25" s="131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4"/>
      <c r="Z25" s="223"/>
      <c r="AA25" s="223"/>
    </row>
    <row r="26" spans="1:35" x14ac:dyDescent="0.25">
      <c r="A26" s="45"/>
      <c r="B26" s="222"/>
      <c r="C26" s="45"/>
      <c r="D26" s="223"/>
      <c r="E26" s="223"/>
      <c r="F26" s="131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4"/>
      <c r="Z26" s="223"/>
      <c r="AA26" s="223"/>
    </row>
    <row r="27" spans="1:35" ht="93.75" customHeight="1" x14ac:dyDescent="0.25"/>
    <row r="28" spans="1:35" ht="20.25" x14ac:dyDescent="0.25">
      <c r="A28" s="273" t="str">
        <f>прил.1!A26</f>
        <v xml:space="preserve">                                                                                                                                 Заместитель Генерального директора - директор филиала _____________________________________Д.А. Базаров</v>
      </c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</row>
  </sheetData>
  <mergeCells count="32">
    <mergeCell ref="A10:AA10"/>
    <mergeCell ref="A28:AI28"/>
    <mergeCell ref="R14:S14"/>
    <mergeCell ref="P13:S13"/>
    <mergeCell ref="T13:W13"/>
    <mergeCell ref="V14:W14"/>
    <mergeCell ref="X13:AA13"/>
    <mergeCell ref="Z14:AA14"/>
    <mergeCell ref="F14:G14"/>
    <mergeCell ref="H14:I14"/>
    <mergeCell ref="J14:K14"/>
    <mergeCell ref="L14:M14"/>
    <mergeCell ref="N14:O14"/>
    <mergeCell ref="P14:Q14"/>
    <mergeCell ref="T14:U14"/>
    <mergeCell ref="F13:G13"/>
    <mergeCell ref="H13:I13"/>
    <mergeCell ref="A12:A15"/>
    <mergeCell ref="B12:B15"/>
    <mergeCell ref="C12:C15"/>
    <mergeCell ref="A4:U4"/>
    <mergeCell ref="A5:U5"/>
    <mergeCell ref="A7:U7"/>
    <mergeCell ref="A8:U8"/>
    <mergeCell ref="A11:U11"/>
    <mergeCell ref="F12:AA12"/>
    <mergeCell ref="D12:E14"/>
    <mergeCell ref="C9:K9"/>
    <mergeCell ref="X14:Y14"/>
    <mergeCell ref="J13:K13"/>
    <mergeCell ref="L13:M13"/>
    <mergeCell ref="N13:O13"/>
  </mergeCells>
  <pageMargins left="0.70866141732283472" right="0" top="0.74803149606299213" bottom="0.74803149606299213" header="0.31496062992125984" footer="0.31496062992125984"/>
  <pageSetup paperSize="9" scale="4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textLength" operator="lessThanOrEqual" allowBlank="1" showInputMessage="1" showErrorMessage="1" errorTitle="Ошибка" error="Допускается ввод не более 900 символов!">
          <x14:formula1>
            <xm:f>900</xm:f>
          </x14:formula1>
          <xm:sqref>T65540:T65541 JT65540:JT65541 TP65540:TP65541 ADL65540:ADL65541 ANH65540:ANH65541 AXD65540:AXD65541 BGZ65540:BGZ65541 BQV65540:BQV65541 CAR65540:CAR65541 CKN65540:CKN65541 CUJ65540:CUJ65541 DEF65540:DEF65541 DOB65540:DOB65541 DXX65540:DXX65541 EHT65540:EHT65541 ERP65540:ERP65541 FBL65540:FBL65541 FLH65540:FLH65541 FVD65540:FVD65541 GEZ65540:GEZ65541 GOV65540:GOV65541 GYR65540:GYR65541 HIN65540:HIN65541 HSJ65540:HSJ65541 ICF65540:ICF65541 IMB65540:IMB65541 IVX65540:IVX65541 JFT65540:JFT65541 JPP65540:JPP65541 JZL65540:JZL65541 KJH65540:KJH65541 KTD65540:KTD65541 LCZ65540:LCZ65541 LMV65540:LMV65541 LWR65540:LWR65541 MGN65540:MGN65541 MQJ65540:MQJ65541 NAF65540:NAF65541 NKB65540:NKB65541 NTX65540:NTX65541 ODT65540:ODT65541 ONP65540:ONP65541 OXL65540:OXL65541 PHH65540:PHH65541 PRD65540:PRD65541 QAZ65540:QAZ65541 QKV65540:QKV65541 QUR65540:QUR65541 REN65540:REN65541 ROJ65540:ROJ65541 RYF65540:RYF65541 SIB65540:SIB65541 SRX65540:SRX65541 TBT65540:TBT65541 TLP65540:TLP65541 TVL65540:TVL65541 UFH65540:UFH65541 UPD65540:UPD65541 UYZ65540:UYZ65541 VIV65540:VIV65541 VSR65540:VSR65541 WCN65540:WCN65541 WMJ65540:WMJ65541 WWF65540:WWF65541 T131076:T131077 JT131076:JT131077 TP131076:TP131077 ADL131076:ADL131077 ANH131076:ANH131077 AXD131076:AXD131077 BGZ131076:BGZ131077 BQV131076:BQV131077 CAR131076:CAR131077 CKN131076:CKN131077 CUJ131076:CUJ131077 DEF131076:DEF131077 DOB131076:DOB131077 DXX131076:DXX131077 EHT131076:EHT131077 ERP131076:ERP131077 FBL131076:FBL131077 FLH131076:FLH131077 FVD131076:FVD131077 GEZ131076:GEZ131077 GOV131076:GOV131077 GYR131076:GYR131077 HIN131076:HIN131077 HSJ131076:HSJ131077 ICF131076:ICF131077 IMB131076:IMB131077 IVX131076:IVX131077 JFT131076:JFT131077 JPP131076:JPP131077 JZL131076:JZL131077 KJH131076:KJH131077 KTD131076:KTD131077 LCZ131076:LCZ131077 LMV131076:LMV131077 LWR131076:LWR131077 MGN131076:MGN131077 MQJ131076:MQJ131077 NAF131076:NAF131077 NKB131076:NKB131077 NTX131076:NTX131077 ODT131076:ODT131077 ONP131076:ONP131077 OXL131076:OXL131077 PHH131076:PHH131077 PRD131076:PRD131077 QAZ131076:QAZ131077 QKV131076:QKV131077 QUR131076:QUR131077 REN131076:REN131077 ROJ131076:ROJ131077 RYF131076:RYF131077 SIB131076:SIB131077 SRX131076:SRX131077 TBT131076:TBT131077 TLP131076:TLP131077 TVL131076:TVL131077 UFH131076:UFH131077 UPD131076:UPD131077 UYZ131076:UYZ131077 VIV131076:VIV131077 VSR131076:VSR131077 WCN131076:WCN131077 WMJ131076:WMJ131077 WWF131076:WWF131077 T196612:T196613 JT196612:JT196613 TP196612:TP196613 ADL196612:ADL196613 ANH196612:ANH196613 AXD196612:AXD196613 BGZ196612:BGZ196613 BQV196612:BQV196613 CAR196612:CAR196613 CKN196612:CKN196613 CUJ196612:CUJ196613 DEF196612:DEF196613 DOB196612:DOB196613 DXX196612:DXX196613 EHT196612:EHT196613 ERP196612:ERP196613 FBL196612:FBL196613 FLH196612:FLH196613 FVD196612:FVD196613 GEZ196612:GEZ196613 GOV196612:GOV196613 GYR196612:GYR196613 HIN196612:HIN196613 HSJ196612:HSJ196613 ICF196612:ICF196613 IMB196612:IMB196613 IVX196612:IVX196613 JFT196612:JFT196613 JPP196612:JPP196613 JZL196612:JZL196613 KJH196612:KJH196613 KTD196612:KTD196613 LCZ196612:LCZ196613 LMV196612:LMV196613 LWR196612:LWR196613 MGN196612:MGN196613 MQJ196612:MQJ196613 NAF196612:NAF196613 NKB196612:NKB196613 NTX196612:NTX196613 ODT196612:ODT196613 ONP196612:ONP196613 OXL196612:OXL196613 PHH196612:PHH196613 PRD196612:PRD196613 QAZ196612:QAZ196613 QKV196612:QKV196613 QUR196612:QUR196613 REN196612:REN196613 ROJ196612:ROJ196613 RYF196612:RYF196613 SIB196612:SIB196613 SRX196612:SRX196613 TBT196612:TBT196613 TLP196612:TLP196613 TVL196612:TVL196613 UFH196612:UFH196613 UPD196612:UPD196613 UYZ196612:UYZ196613 VIV196612:VIV196613 VSR196612:VSR196613 WCN196612:WCN196613 WMJ196612:WMJ196613 WWF196612:WWF196613 T262148:T262149 JT262148:JT262149 TP262148:TP262149 ADL262148:ADL262149 ANH262148:ANH262149 AXD262148:AXD262149 BGZ262148:BGZ262149 BQV262148:BQV262149 CAR262148:CAR262149 CKN262148:CKN262149 CUJ262148:CUJ262149 DEF262148:DEF262149 DOB262148:DOB262149 DXX262148:DXX262149 EHT262148:EHT262149 ERP262148:ERP262149 FBL262148:FBL262149 FLH262148:FLH262149 FVD262148:FVD262149 GEZ262148:GEZ262149 GOV262148:GOV262149 GYR262148:GYR262149 HIN262148:HIN262149 HSJ262148:HSJ262149 ICF262148:ICF262149 IMB262148:IMB262149 IVX262148:IVX262149 JFT262148:JFT262149 JPP262148:JPP262149 JZL262148:JZL262149 KJH262148:KJH262149 KTD262148:KTD262149 LCZ262148:LCZ262149 LMV262148:LMV262149 LWR262148:LWR262149 MGN262148:MGN262149 MQJ262148:MQJ262149 NAF262148:NAF262149 NKB262148:NKB262149 NTX262148:NTX262149 ODT262148:ODT262149 ONP262148:ONP262149 OXL262148:OXL262149 PHH262148:PHH262149 PRD262148:PRD262149 QAZ262148:QAZ262149 QKV262148:QKV262149 QUR262148:QUR262149 REN262148:REN262149 ROJ262148:ROJ262149 RYF262148:RYF262149 SIB262148:SIB262149 SRX262148:SRX262149 TBT262148:TBT262149 TLP262148:TLP262149 TVL262148:TVL262149 UFH262148:UFH262149 UPD262148:UPD262149 UYZ262148:UYZ262149 VIV262148:VIV262149 VSR262148:VSR262149 WCN262148:WCN262149 WMJ262148:WMJ262149 WWF262148:WWF262149 T327684:T327685 JT327684:JT327685 TP327684:TP327685 ADL327684:ADL327685 ANH327684:ANH327685 AXD327684:AXD327685 BGZ327684:BGZ327685 BQV327684:BQV327685 CAR327684:CAR327685 CKN327684:CKN327685 CUJ327684:CUJ327685 DEF327684:DEF327685 DOB327684:DOB327685 DXX327684:DXX327685 EHT327684:EHT327685 ERP327684:ERP327685 FBL327684:FBL327685 FLH327684:FLH327685 FVD327684:FVD327685 GEZ327684:GEZ327685 GOV327684:GOV327685 GYR327684:GYR327685 HIN327684:HIN327685 HSJ327684:HSJ327685 ICF327684:ICF327685 IMB327684:IMB327685 IVX327684:IVX327685 JFT327684:JFT327685 JPP327684:JPP327685 JZL327684:JZL327685 KJH327684:KJH327685 KTD327684:KTD327685 LCZ327684:LCZ327685 LMV327684:LMV327685 LWR327684:LWR327685 MGN327684:MGN327685 MQJ327684:MQJ327685 NAF327684:NAF327685 NKB327684:NKB327685 NTX327684:NTX327685 ODT327684:ODT327685 ONP327684:ONP327685 OXL327684:OXL327685 PHH327684:PHH327685 PRD327684:PRD327685 QAZ327684:QAZ327685 QKV327684:QKV327685 QUR327684:QUR327685 REN327684:REN327685 ROJ327684:ROJ327685 RYF327684:RYF327685 SIB327684:SIB327685 SRX327684:SRX327685 TBT327684:TBT327685 TLP327684:TLP327685 TVL327684:TVL327685 UFH327684:UFH327685 UPD327684:UPD327685 UYZ327684:UYZ327685 VIV327684:VIV327685 VSR327684:VSR327685 WCN327684:WCN327685 WMJ327684:WMJ327685 WWF327684:WWF327685 T393220:T393221 JT393220:JT393221 TP393220:TP393221 ADL393220:ADL393221 ANH393220:ANH393221 AXD393220:AXD393221 BGZ393220:BGZ393221 BQV393220:BQV393221 CAR393220:CAR393221 CKN393220:CKN393221 CUJ393220:CUJ393221 DEF393220:DEF393221 DOB393220:DOB393221 DXX393220:DXX393221 EHT393220:EHT393221 ERP393220:ERP393221 FBL393220:FBL393221 FLH393220:FLH393221 FVD393220:FVD393221 GEZ393220:GEZ393221 GOV393220:GOV393221 GYR393220:GYR393221 HIN393220:HIN393221 HSJ393220:HSJ393221 ICF393220:ICF393221 IMB393220:IMB393221 IVX393220:IVX393221 JFT393220:JFT393221 JPP393220:JPP393221 JZL393220:JZL393221 KJH393220:KJH393221 KTD393220:KTD393221 LCZ393220:LCZ393221 LMV393220:LMV393221 LWR393220:LWR393221 MGN393220:MGN393221 MQJ393220:MQJ393221 NAF393220:NAF393221 NKB393220:NKB393221 NTX393220:NTX393221 ODT393220:ODT393221 ONP393220:ONP393221 OXL393220:OXL393221 PHH393220:PHH393221 PRD393220:PRD393221 QAZ393220:QAZ393221 QKV393220:QKV393221 QUR393220:QUR393221 REN393220:REN393221 ROJ393220:ROJ393221 RYF393220:RYF393221 SIB393220:SIB393221 SRX393220:SRX393221 TBT393220:TBT393221 TLP393220:TLP393221 TVL393220:TVL393221 UFH393220:UFH393221 UPD393220:UPD393221 UYZ393220:UYZ393221 VIV393220:VIV393221 VSR393220:VSR393221 WCN393220:WCN393221 WMJ393220:WMJ393221 WWF393220:WWF393221 T458756:T458757 JT458756:JT458757 TP458756:TP458757 ADL458756:ADL458757 ANH458756:ANH458757 AXD458756:AXD458757 BGZ458756:BGZ458757 BQV458756:BQV458757 CAR458756:CAR458757 CKN458756:CKN458757 CUJ458756:CUJ458757 DEF458756:DEF458757 DOB458756:DOB458757 DXX458756:DXX458757 EHT458756:EHT458757 ERP458756:ERP458757 FBL458756:FBL458757 FLH458756:FLH458757 FVD458756:FVD458757 GEZ458756:GEZ458757 GOV458756:GOV458757 GYR458756:GYR458757 HIN458756:HIN458757 HSJ458756:HSJ458757 ICF458756:ICF458757 IMB458756:IMB458757 IVX458756:IVX458757 JFT458756:JFT458757 JPP458756:JPP458757 JZL458756:JZL458757 KJH458756:KJH458757 KTD458756:KTD458757 LCZ458756:LCZ458757 LMV458756:LMV458757 LWR458756:LWR458757 MGN458756:MGN458757 MQJ458756:MQJ458757 NAF458756:NAF458757 NKB458756:NKB458757 NTX458756:NTX458757 ODT458756:ODT458757 ONP458756:ONP458757 OXL458756:OXL458757 PHH458756:PHH458757 PRD458756:PRD458757 QAZ458756:QAZ458757 QKV458756:QKV458757 QUR458756:QUR458757 REN458756:REN458757 ROJ458756:ROJ458757 RYF458756:RYF458757 SIB458756:SIB458757 SRX458756:SRX458757 TBT458756:TBT458757 TLP458756:TLP458757 TVL458756:TVL458757 UFH458756:UFH458757 UPD458756:UPD458757 UYZ458756:UYZ458757 VIV458756:VIV458757 VSR458756:VSR458757 WCN458756:WCN458757 WMJ458756:WMJ458757 WWF458756:WWF458757 T524292:T524293 JT524292:JT524293 TP524292:TP524293 ADL524292:ADL524293 ANH524292:ANH524293 AXD524292:AXD524293 BGZ524292:BGZ524293 BQV524292:BQV524293 CAR524292:CAR524293 CKN524292:CKN524293 CUJ524292:CUJ524293 DEF524292:DEF524293 DOB524292:DOB524293 DXX524292:DXX524293 EHT524292:EHT524293 ERP524292:ERP524293 FBL524292:FBL524293 FLH524292:FLH524293 FVD524292:FVD524293 GEZ524292:GEZ524293 GOV524292:GOV524293 GYR524292:GYR524293 HIN524292:HIN524293 HSJ524292:HSJ524293 ICF524292:ICF524293 IMB524292:IMB524293 IVX524292:IVX524293 JFT524292:JFT524293 JPP524292:JPP524293 JZL524292:JZL524293 KJH524292:KJH524293 KTD524292:KTD524293 LCZ524292:LCZ524293 LMV524292:LMV524293 LWR524292:LWR524293 MGN524292:MGN524293 MQJ524292:MQJ524293 NAF524292:NAF524293 NKB524292:NKB524293 NTX524292:NTX524293 ODT524292:ODT524293 ONP524292:ONP524293 OXL524292:OXL524293 PHH524292:PHH524293 PRD524292:PRD524293 QAZ524292:QAZ524293 QKV524292:QKV524293 QUR524292:QUR524293 REN524292:REN524293 ROJ524292:ROJ524293 RYF524292:RYF524293 SIB524292:SIB524293 SRX524292:SRX524293 TBT524292:TBT524293 TLP524292:TLP524293 TVL524292:TVL524293 UFH524292:UFH524293 UPD524292:UPD524293 UYZ524292:UYZ524293 VIV524292:VIV524293 VSR524292:VSR524293 WCN524292:WCN524293 WMJ524292:WMJ524293 WWF524292:WWF524293 T589828:T589829 JT589828:JT589829 TP589828:TP589829 ADL589828:ADL589829 ANH589828:ANH589829 AXD589828:AXD589829 BGZ589828:BGZ589829 BQV589828:BQV589829 CAR589828:CAR589829 CKN589828:CKN589829 CUJ589828:CUJ589829 DEF589828:DEF589829 DOB589828:DOB589829 DXX589828:DXX589829 EHT589828:EHT589829 ERP589828:ERP589829 FBL589828:FBL589829 FLH589828:FLH589829 FVD589828:FVD589829 GEZ589828:GEZ589829 GOV589828:GOV589829 GYR589828:GYR589829 HIN589828:HIN589829 HSJ589828:HSJ589829 ICF589828:ICF589829 IMB589828:IMB589829 IVX589828:IVX589829 JFT589828:JFT589829 JPP589828:JPP589829 JZL589828:JZL589829 KJH589828:KJH589829 KTD589828:KTD589829 LCZ589828:LCZ589829 LMV589828:LMV589829 LWR589828:LWR589829 MGN589828:MGN589829 MQJ589828:MQJ589829 NAF589828:NAF589829 NKB589828:NKB589829 NTX589828:NTX589829 ODT589828:ODT589829 ONP589828:ONP589829 OXL589828:OXL589829 PHH589828:PHH589829 PRD589828:PRD589829 QAZ589828:QAZ589829 QKV589828:QKV589829 QUR589828:QUR589829 REN589828:REN589829 ROJ589828:ROJ589829 RYF589828:RYF589829 SIB589828:SIB589829 SRX589828:SRX589829 TBT589828:TBT589829 TLP589828:TLP589829 TVL589828:TVL589829 UFH589828:UFH589829 UPD589828:UPD589829 UYZ589828:UYZ589829 VIV589828:VIV589829 VSR589828:VSR589829 WCN589828:WCN589829 WMJ589828:WMJ589829 WWF589828:WWF589829 T655364:T655365 JT655364:JT655365 TP655364:TP655365 ADL655364:ADL655365 ANH655364:ANH655365 AXD655364:AXD655365 BGZ655364:BGZ655365 BQV655364:BQV655365 CAR655364:CAR655365 CKN655364:CKN655365 CUJ655364:CUJ655365 DEF655364:DEF655365 DOB655364:DOB655365 DXX655364:DXX655365 EHT655364:EHT655365 ERP655364:ERP655365 FBL655364:FBL655365 FLH655364:FLH655365 FVD655364:FVD655365 GEZ655364:GEZ655365 GOV655364:GOV655365 GYR655364:GYR655365 HIN655364:HIN655365 HSJ655364:HSJ655365 ICF655364:ICF655365 IMB655364:IMB655365 IVX655364:IVX655365 JFT655364:JFT655365 JPP655364:JPP655365 JZL655364:JZL655365 KJH655364:KJH655365 KTD655364:KTD655365 LCZ655364:LCZ655365 LMV655364:LMV655365 LWR655364:LWR655365 MGN655364:MGN655365 MQJ655364:MQJ655365 NAF655364:NAF655365 NKB655364:NKB655365 NTX655364:NTX655365 ODT655364:ODT655365 ONP655364:ONP655365 OXL655364:OXL655365 PHH655364:PHH655365 PRD655364:PRD655365 QAZ655364:QAZ655365 QKV655364:QKV655365 QUR655364:QUR655365 REN655364:REN655365 ROJ655364:ROJ655365 RYF655364:RYF655365 SIB655364:SIB655365 SRX655364:SRX655365 TBT655364:TBT655365 TLP655364:TLP655365 TVL655364:TVL655365 UFH655364:UFH655365 UPD655364:UPD655365 UYZ655364:UYZ655365 VIV655364:VIV655365 VSR655364:VSR655365 WCN655364:WCN655365 WMJ655364:WMJ655365 WWF655364:WWF655365 T720900:T720901 JT720900:JT720901 TP720900:TP720901 ADL720900:ADL720901 ANH720900:ANH720901 AXD720900:AXD720901 BGZ720900:BGZ720901 BQV720900:BQV720901 CAR720900:CAR720901 CKN720900:CKN720901 CUJ720900:CUJ720901 DEF720900:DEF720901 DOB720900:DOB720901 DXX720900:DXX720901 EHT720900:EHT720901 ERP720900:ERP720901 FBL720900:FBL720901 FLH720900:FLH720901 FVD720900:FVD720901 GEZ720900:GEZ720901 GOV720900:GOV720901 GYR720900:GYR720901 HIN720900:HIN720901 HSJ720900:HSJ720901 ICF720900:ICF720901 IMB720900:IMB720901 IVX720900:IVX720901 JFT720900:JFT720901 JPP720900:JPP720901 JZL720900:JZL720901 KJH720900:KJH720901 KTD720900:KTD720901 LCZ720900:LCZ720901 LMV720900:LMV720901 LWR720900:LWR720901 MGN720900:MGN720901 MQJ720900:MQJ720901 NAF720900:NAF720901 NKB720900:NKB720901 NTX720900:NTX720901 ODT720900:ODT720901 ONP720900:ONP720901 OXL720900:OXL720901 PHH720900:PHH720901 PRD720900:PRD720901 QAZ720900:QAZ720901 QKV720900:QKV720901 QUR720900:QUR720901 REN720900:REN720901 ROJ720900:ROJ720901 RYF720900:RYF720901 SIB720900:SIB720901 SRX720900:SRX720901 TBT720900:TBT720901 TLP720900:TLP720901 TVL720900:TVL720901 UFH720900:UFH720901 UPD720900:UPD720901 UYZ720900:UYZ720901 VIV720900:VIV720901 VSR720900:VSR720901 WCN720900:WCN720901 WMJ720900:WMJ720901 WWF720900:WWF720901 T786436:T786437 JT786436:JT786437 TP786436:TP786437 ADL786436:ADL786437 ANH786436:ANH786437 AXD786436:AXD786437 BGZ786436:BGZ786437 BQV786436:BQV786437 CAR786436:CAR786437 CKN786436:CKN786437 CUJ786436:CUJ786437 DEF786436:DEF786437 DOB786436:DOB786437 DXX786436:DXX786437 EHT786436:EHT786437 ERP786436:ERP786437 FBL786436:FBL786437 FLH786436:FLH786437 FVD786436:FVD786437 GEZ786436:GEZ786437 GOV786436:GOV786437 GYR786436:GYR786437 HIN786436:HIN786437 HSJ786436:HSJ786437 ICF786436:ICF786437 IMB786436:IMB786437 IVX786436:IVX786437 JFT786436:JFT786437 JPP786436:JPP786437 JZL786436:JZL786437 KJH786436:KJH786437 KTD786436:KTD786437 LCZ786436:LCZ786437 LMV786436:LMV786437 LWR786436:LWR786437 MGN786436:MGN786437 MQJ786436:MQJ786437 NAF786436:NAF786437 NKB786436:NKB786437 NTX786436:NTX786437 ODT786436:ODT786437 ONP786436:ONP786437 OXL786436:OXL786437 PHH786436:PHH786437 PRD786436:PRD786437 QAZ786436:QAZ786437 QKV786436:QKV786437 QUR786436:QUR786437 REN786436:REN786437 ROJ786436:ROJ786437 RYF786436:RYF786437 SIB786436:SIB786437 SRX786436:SRX786437 TBT786436:TBT786437 TLP786436:TLP786437 TVL786436:TVL786437 UFH786436:UFH786437 UPD786436:UPD786437 UYZ786436:UYZ786437 VIV786436:VIV786437 VSR786436:VSR786437 WCN786436:WCN786437 WMJ786436:WMJ786437 WWF786436:WWF786437 T851972:T851973 JT851972:JT851973 TP851972:TP851973 ADL851972:ADL851973 ANH851972:ANH851973 AXD851972:AXD851973 BGZ851972:BGZ851973 BQV851972:BQV851973 CAR851972:CAR851973 CKN851972:CKN851973 CUJ851972:CUJ851973 DEF851972:DEF851973 DOB851972:DOB851973 DXX851972:DXX851973 EHT851972:EHT851973 ERP851972:ERP851973 FBL851972:FBL851973 FLH851972:FLH851973 FVD851972:FVD851973 GEZ851972:GEZ851973 GOV851972:GOV851973 GYR851972:GYR851973 HIN851972:HIN851973 HSJ851972:HSJ851973 ICF851972:ICF851973 IMB851972:IMB851973 IVX851972:IVX851973 JFT851972:JFT851973 JPP851972:JPP851973 JZL851972:JZL851973 KJH851972:KJH851973 KTD851972:KTD851973 LCZ851972:LCZ851973 LMV851972:LMV851973 LWR851972:LWR851973 MGN851972:MGN851973 MQJ851972:MQJ851973 NAF851972:NAF851973 NKB851972:NKB851973 NTX851972:NTX851973 ODT851972:ODT851973 ONP851972:ONP851973 OXL851972:OXL851973 PHH851972:PHH851973 PRD851972:PRD851973 QAZ851972:QAZ851973 QKV851972:QKV851973 QUR851972:QUR851973 REN851972:REN851973 ROJ851972:ROJ851973 RYF851972:RYF851973 SIB851972:SIB851973 SRX851972:SRX851973 TBT851972:TBT851973 TLP851972:TLP851973 TVL851972:TVL851973 UFH851972:UFH851973 UPD851972:UPD851973 UYZ851972:UYZ851973 VIV851972:VIV851973 VSR851972:VSR851973 WCN851972:WCN851973 WMJ851972:WMJ851973 WWF851972:WWF851973 T917508:T917509 JT917508:JT917509 TP917508:TP917509 ADL917508:ADL917509 ANH917508:ANH917509 AXD917508:AXD917509 BGZ917508:BGZ917509 BQV917508:BQV917509 CAR917508:CAR917509 CKN917508:CKN917509 CUJ917508:CUJ917509 DEF917508:DEF917509 DOB917508:DOB917509 DXX917508:DXX917509 EHT917508:EHT917509 ERP917508:ERP917509 FBL917508:FBL917509 FLH917508:FLH917509 FVD917508:FVD917509 GEZ917508:GEZ917509 GOV917508:GOV917509 GYR917508:GYR917509 HIN917508:HIN917509 HSJ917508:HSJ917509 ICF917508:ICF917509 IMB917508:IMB917509 IVX917508:IVX917509 JFT917508:JFT917509 JPP917508:JPP917509 JZL917508:JZL917509 KJH917508:KJH917509 KTD917508:KTD917509 LCZ917508:LCZ917509 LMV917508:LMV917509 LWR917508:LWR917509 MGN917508:MGN917509 MQJ917508:MQJ917509 NAF917508:NAF917509 NKB917508:NKB917509 NTX917508:NTX917509 ODT917508:ODT917509 ONP917508:ONP917509 OXL917508:OXL917509 PHH917508:PHH917509 PRD917508:PRD917509 QAZ917508:QAZ917509 QKV917508:QKV917509 QUR917508:QUR917509 REN917508:REN917509 ROJ917508:ROJ917509 RYF917508:RYF917509 SIB917508:SIB917509 SRX917508:SRX917509 TBT917508:TBT917509 TLP917508:TLP917509 TVL917508:TVL917509 UFH917508:UFH917509 UPD917508:UPD917509 UYZ917508:UYZ917509 VIV917508:VIV917509 VSR917508:VSR917509 WCN917508:WCN917509 WMJ917508:WMJ917509 WWF917508:WWF917509 T983044:T983045 JT983044:JT983045 TP983044:TP983045 ADL983044:ADL983045 ANH983044:ANH983045 AXD983044:AXD983045 BGZ983044:BGZ983045 BQV983044:BQV983045 CAR983044:CAR983045 CKN983044:CKN983045 CUJ983044:CUJ983045 DEF983044:DEF983045 DOB983044:DOB983045 DXX983044:DXX983045 EHT983044:EHT983045 ERP983044:ERP983045 FBL983044:FBL983045 FLH983044:FLH983045 FVD983044:FVD983045 GEZ983044:GEZ983045 GOV983044:GOV983045 GYR983044:GYR983045 HIN983044:HIN983045 HSJ983044:HSJ983045 ICF983044:ICF983045 IMB983044:IMB983045 IVX983044:IVX983045 JFT983044:JFT983045 JPP983044:JPP983045 JZL983044:JZL983045 KJH983044:KJH983045 KTD983044:KTD983045 LCZ983044:LCZ983045 LMV983044:LMV983045 LWR983044:LWR983045 MGN983044:MGN983045 MQJ983044:MQJ983045 NAF983044:NAF983045 NKB983044:NKB983045 NTX983044:NTX983045 ODT983044:ODT983045 ONP983044:ONP983045 OXL983044:OXL983045 PHH983044:PHH983045 PRD983044:PRD983045 QAZ983044:QAZ983045 QKV983044:QKV983045 QUR983044:QUR983045 REN983044:REN983045 ROJ983044:ROJ983045 RYF983044:RYF983045 SIB983044:SIB983045 SRX983044:SRX983045 TBT983044:TBT983045 TLP983044:TLP983045 TVL983044:TVL983045 UFH983044:UFH983045 UPD983044:UPD983045 UYZ983044:UYZ983045 VIV983044:VIV983045 VSR983044:VSR983045 WCN983044:WCN983045 WMJ983044:WMJ983045 WWF983044:WWF983045 P65540:P65541 JR65540:JR65541 TN65540:TN65541 ADJ65540:ADJ65541 ANF65540:ANF65541 AXB65540:AXB65541 BGX65540:BGX65541 BQT65540:BQT65541 CAP65540:CAP65541 CKL65540:CKL65541 CUH65540:CUH65541 DED65540:DED65541 DNZ65540:DNZ65541 DXV65540:DXV65541 EHR65540:EHR65541 ERN65540:ERN65541 FBJ65540:FBJ65541 FLF65540:FLF65541 FVB65540:FVB65541 GEX65540:GEX65541 GOT65540:GOT65541 GYP65540:GYP65541 HIL65540:HIL65541 HSH65540:HSH65541 ICD65540:ICD65541 ILZ65540:ILZ65541 IVV65540:IVV65541 JFR65540:JFR65541 JPN65540:JPN65541 JZJ65540:JZJ65541 KJF65540:KJF65541 KTB65540:KTB65541 LCX65540:LCX65541 LMT65540:LMT65541 LWP65540:LWP65541 MGL65540:MGL65541 MQH65540:MQH65541 NAD65540:NAD65541 NJZ65540:NJZ65541 NTV65540:NTV65541 ODR65540:ODR65541 ONN65540:ONN65541 OXJ65540:OXJ65541 PHF65540:PHF65541 PRB65540:PRB65541 QAX65540:QAX65541 QKT65540:QKT65541 QUP65540:QUP65541 REL65540:REL65541 ROH65540:ROH65541 RYD65540:RYD65541 SHZ65540:SHZ65541 SRV65540:SRV65541 TBR65540:TBR65541 TLN65540:TLN65541 TVJ65540:TVJ65541 UFF65540:UFF65541 UPB65540:UPB65541 UYX65540:UYX65541 VIT65540:VIT65541 VSP65540:VSP65541 WCL65540:WCL65541 WMH65540:WMH65541 WWD65540:WWD65541 P131076:P131077 JR131076:JR131077 TN131076:TN131077 ADJ131076:ADJ131077 ANF131076:ANF131077 AXB131076:AXB131077 BGX131076:BGX131077 BQT131076:BQT131077 CAP131076:CAP131077 CKL131076:CKL131077 CUH131076:CUH131077 DED131076:DED131077 DNZ131076:DNZ131077 DXV131076:DXV131077 EHR131076:EHR131077 ERN131076:ERN131077 FBJ131076:FBJ131077 FLF131076:FLF131077 FVB131076:FVB131077 GEX131076:GEX131077 GOT131076:GOT131077 GYP131076:GYP131077 HIL131076:HIL131077 HSH131076:HSH131077 ICD131076:ICD131077 ILZ131076:ILZ131077 IVV131076:IVV131077 JFR131076:JFR131077 JPN131076:JPN131077 JZJ131076:JZJ131077 KJF131076:KJF131077 KTB131076:KTB131077 LCX131076:LCX131077 LMT131076:LMT131077 LWP131076:LWP131077 MGL131076:MGL131077 MQH131076:MQH131077 NAD131076:NAD131077 NJZ131076:NJZ131077 NTV131076:NTV131077 ODR131076:ODR131077 ONN131076:ONN131077 OXJ131076:OXJ131077 PHF131076:PHF131077 PRB131076:PRB131077 QAX131076:QAX131077 QKT131076:QKT131077 QUP131076:QUP131077 REL131076:REL131077 ROH131076:ROH131077 RYD131076:RYD131077 SHZ131076:SHZ131077 SRV131076:SRV131077 TBR131076:TBR131077 TLN131076:TLN131077 TVJ131076:TVJ131077 UFF131076:UFF131077 UPB131076:UPB131077 UYX131076:UYX131077 VIT131076:VIT131077 VSP131076:VSP131077 WCL131076:WCL131077 WMH131076:WMH131077 WWD131076:WWD131077 P196612:P196613 JR196612:JR196613 TN196612:TN196613 ADJ196612:ADJ196613 ANF196612:ANF196613 AXB196612:AXB196613 BGX196612:BGX196613 BQT196612:BQT196613 CAP196612:CAP196613 CKL196612:CKL196613 CUH196612:CUH196613 DED196612:DED196613 DNZ196612:DNZ196613 DXV196612:DXV196613 EHR196612:EHR196613 ERN196612:ERN196613 FBJ196612:FBJ196613 FLF196612:FLF196613 FVB196612:FVB196613 GEX196612:GEX196613 GOT196612:GOT196613 GYP196612:GYP196613 HIL196612:HIL196613 HSH196612:HSH196613 ICD196612:ICD196613 ILZ196612:ILZ196613 IVV196612:IVV196613 JFR196612:JFR196613 JPN196612:JPN196613 JZJ196612:JZJ196613 KJF196612:KJF196613 KTB196612:KTB196613 LCX196612:LCX196613 LMT196612:LMT196613 LWP196612:LWP196613 MGL196612:MGL196613 MQH196612:MQH196613 NAD196612:NAD196613 NJZ196612:NJZ196613 NTV196612:NTV196613 ODR196612:ODR196613 ONN196612:ONN196613 OXJ196612:OXJ196613 PHF196612:PHF196613 PRB196612:PRB196613 QAX196612:QAX196613 QKT196612:QKT196613 QUP196612:QUP196613 REL196612:REL196613 ROH196612:ROH196613 RYD196612:RYD196613 SHZ196612:SHZ196613 SRV196612:SRV196613 TBR196612:TBR196613 TLN196612:TLN196613 TVJ196612:TVJ196613 UFF196612:UFF196613 UPB196612:UPB196613 UYX196612:UYX196613 VIT196612:VIT196613 VSP196612:VSP196613 WCL196612:WCL196613 WMH196612:WMH196613 WWD196612:WWD196613 P262148:P262149 JR262148:JR262149 TN262148:TN262149 ADJ262148:ADJ262149 ANF262148:ANF262149 AXB262148:AXB262149 BGX262148:BGX262149 BQT262148:BQT262149 CAP262148:CAP262149 CKL262148:CKL262149 CUH262148:CUH262149 DED262148:DED262149 DNZ262148:DNZ262149 DXV262148:DXV262149 EHR262148:EHR262149 ERN262148:ERN262149 FBJ262148:FBJ262149 FLF262148:FLF262149 FVB262148:FVB262149 GEX262148:GEX262149 GOT262148:GOT262149 GYP262148:GYP262149 HIL262148:HIL262149 HSH262148:HSH262149 ICD262148:ICD262149 ILZ262148:ILZ262149 IVV262148:IVV262149 JFR262148:JFR262149 JPN262148:JPN262149 JZJ262148:JZJ262149 KJF262148:KJF262149 KTB262148:KTB262149 LCX262148:LCX262149 LMT262148:LMT262149 LWP262148:LWP262149 MGL262148:MGL262149 MQH262148:MQH262149 NAD262148:NAD262149 NJZ262148:NJZ262149 NTV262148:NTV262149 ODR262148:ODR262149 ONN262148:ONN262149 OXJ262148:OXJ262149 PHF262148:PHF262149 PRB262148:PRB262149 QAX262148:QAX262149 QKT262148:QKT262149 QUP262148:QUP262149 REL262148:REL262149 ROH262148:ROH262149 RYD262148:RYD262149 SHZ262148:SHZ262149 SRV262148:SRV262149 TBR262148:TBR262149 TLN262148:TLN262149 TVJ262148:TVJ262149 UFF262148:UFF262149 UPB262148:UPB262149 UYX262148:UYX262149 VIT262148:VIT262149 VSP262148:VSP262149 WCL262148:WCL262149 WMH262148:WMH262149 WWD262148:WWD262149 P327684:P327685 JR327684:JR327685 TN327684:TN327685 ADJ327684:ADJ327685 ANF327684:ANF327685 AXB327684:AXB327685 BGX327684:BGX327685 BQT327684:BQT327685 CAP327684:CAP327685 CKL327684:CKL327685 CUH327684:CUH327685 DED327684:DED327685 DNZ327684:DNZ327685 DXV327684:DXV327685 EHR327684:EHR327685 ERN327684:ERN327685 FBJ327684:FBJ327685 FLF327684:FLF327685 FVB327684:FVB327685 GEX327684:GEX327685 GOT327684:GOT327685 GYP327684:GYP327685 HIL327684:HIL327685 HSH327684:HSH327685 ICD327684:ICD327685 ILZ327684:ILZ327685 IVV327684:IVV327685 JFR327684:JFR327685 JPN327684:JPN327685 JZJ327684:JZJ327685 KJF327684:KJF327685 KTB327684:KTB327685 LCX327684:LCX327685 LMT327684:LMT327685 LWP327684:LWP327685 MGL327684:MGL327685 MQH327684:MQH327685 NAD327684:NAD327685 NJZ327684:NJZ327685 NTV327684:NTV327685 ODR327684:ODR327685 ONN327684:ONN327685 OXJ327684:OXJ327685 PHF327684:PHF327685 PRB327684:PRB327685 QAX327684:QAX327685 QKT327684:QKT327685 QUP327684:QUP327685 REL327684:REL327685 ROH327684:ROH327685 RYD327684:RYD327685 SHZ327684:SHZ327685 SRV327684:SRV327685 TBR327684:TBR327685 TLN327684:TLN327685 TVJ327684:TVJ327685 UFF327684:UFF327685 UPB327684:UPB327685 UYX327684:UYX327685 VIT327684:VIT327685 VSP327684:VSP327685 WCL327684:WCL327685 WMH327684:WMH327685 WWD327684:WWD327685 P393220:P393221 JR393220:JR393221 TN393220:TN393221 ADJ393220:ADJ393221 ANF393220:ANF393221 AXB393220:AXB393221 BGX393220:BGX393221 BQT393220:BQT393221 CAP393220:CAP393221 CKL393220:CKL393221 CUH393220:CUH393221 DED393220:DED393221 DNZ393220:DNZ393221 DXV393220:DXV393221 EHR393220:EHR393221 ERN393220:ERN393221 FBJ393220:FBJ393221 FLF393220:FLF393221 FVB393220:FVB393221 GEX393220:GEX393221 GOT393220:GOT393221 GYP393220:GYP393221 HIL393220:HIL393221 HSH393220:HSH393221 ICD393220:ICD393221 ILZ393220:ILZ393221 IVV393220:IVV393221 JFR393220:JFR393221 JPN393220:JPN393221 JZJ393220:JZJ393221 KJF393220:KJF393221 KTB393220:KTB393221 LCX393220:LCX393221 LMT393220:LMT393221 LWP393220:LWP393221 MGL393220:MGL393221 MQH393220:MQH393221 NAD393220:NAD393221 NJZ393220:NJZ393221 NTV393220:NTV393221 ODR393220:ODR393221 ONN393220:ONN393221 OXJ393220:OXJ393221 PHF393220:PHF393221 PRB393220:PRB393221 QAX393220:QAX393221 QKT393220:QKT393221 QUP393220:QUP393221 REL393220:REL393221 ROH393220:ROH393221 RYD393220:RYD393221 SHZ393220:SHZ393221 SRV393220:SRV393221 TBR393220:TBR393221 TLN393220:TLN393221 TVJ393220:TVJ393221 UFF393220:UFF393221 UPB393220:UPB393221 UYX393220:UYX393221 VIT393220:VIT393221 VSP393220:VSP393221 WCL393220:WCL393221 WMH393220:WMH393221 WWD393220:WWD393221 P458756:P458757 JR458756:JR458757 TN458756:TN458757 ADJ458756:ADJ458757 ANF458756:ANF458757 AXB458756:AXB458757 BGX458756:BGX458757 BQT458756:BQT458757 CAP458756:CAP458757 CKL458756:CKL458757 CUH458756:CUH458757 DED458756:DED458757 DNZ458756:DNZ458757 DXV458756:DXV458757 EHR458756:EHR458757 ERN458756:ERN458757 FBJ458756:FBJ458757 FLF458756:FLF458757 FVB458756:FVB458757 GEX458756:GEX458757 GOT458756:GOT458757 GYP458756:GYP458757 HIL458756:HIL458757 HSH458756:HSH458757 ICD458756:ICD458757 ILZ458756:ILZ458757 IVV458756:IVV458757 JFR458756:JFR458757 JPN458756:JPN458757 JZJ458756:JZJ458757 KJF458756:KJF458757 KTB458756:KTB458757 LCX458756:LCX458757 LMT458756:LMT458757 LWP458756:LWP458757 MGL458756:MGL458757 MQH458756:MQH458757 NAD458756:NAD458757 NJZ458756:NJZ458757 NTV458756:NTV458757 ODR458756:ODR458757 ONN458756:ONN458757 OXJ458756:OXJ458757 PHF458756:PHF458757 PRB458756:PRB458757 QAX458756:QAX458757 QKT458756:QKT458757 QUP458756:QUP458757 REL458756:REL458757 ROH458756:ROH458757 RYD458756:RYD458757 SHZ458756:SHZ458757 SRV458756:SRV458757 TBR458756:TBR458757 TLN458756:TLN458757 TVJ458756:TVJ458757 UFF458756:UFF458757 UPB458756:UPB458757 UYX458756:UYX458757 VIT458756:VIT458757 VSP458756:VSP458757 WCL458756:WCL458757 WMH458756:WMH458757 WWD458756:WWD458757 P524292:P524293 JR524292:JR524293 TN524292:TN524293 ADJ524292:ADJ524293 ANF524292:ANF524293 AXB524292:AXB524293 BGX524292:BGX524293 BQT524292:BQT524293 CAP524292:CAP524293 CKL524292:CKL524293 CUH524292:CUH524293 DED524292:DED524293 DNZ524292:DNZ524293 DXV524292:DXV524293 EHR524292:EHR524293 ERN524292:ERN524293 FBJ524292:FBJ524293 FLF524292:FLF524293 FVB524292:FVB524293 GEX524292:GEX524293 GOT524292:GOT524293 GYP524292:GYP524293 HIL524292:HIL524293 HSH524292:HSH524293 ICD524292:ICD524293 ILZ524292:ILZ524293 IVV524292:IVV524293 JFR524292:JFR524293 JPN524292:JPN524293 JZJ524292:JZJ524293 KJF524292:KJF524293 KTB524292:KTB524293 LCX524292:LCX524293 LMT524292:LMT524293 LWP524292:LWP524293 MGL524292:MGL524293 MQH524292:MQH524293 NAD524292:NAD524293 NJZ524292:NJZ524293 NTV524292:NTV524293 ODR524292:ODR524293 ONN524292:ONN524293 OXJ524292:OXJ524293 PHF524292:PHF524293 PRB524292:PRB524293 QAX524292:QAX524293 QKT524292:QKT524293 QUP524292:QUP524293 REL524292:REL524293 ROH524292:ROH524293 RYD524292:RYD524293 SHZ524292:SHZ524293 SRV524292:SRV524293 TBR524292:TBR524293 TLN524292:TLN524293 TVJ524292:TVJ524293 UFF524292:UFF524293 UPB524292:UPB524293 UYX524292:UYX524293 VIT524292:VIT524293 VSP524292:VSP524293 WCL524292:WCL524293 WMH524292:WMH524293 WWD524292:WWD524293 P589828:P589829 JR589828:JR589829 TN589828:TN589829 ADJ589828:ADJ589829 ANF589828:ANF589829 AXB589828:AXB589829 BGX589828:BGX589829 BQT589828:BQT589829 CAP589828:CAP589829 CKL589828:CKL589829 CUH589828:CUH589829 DED589828:DED589829 DNZ589828:DNZ589829 DXV589828:DXV589829 EHR589828:EHR589829 ERN589828:ERN589829 FBJ589828:FBJ589829 FLF589828:FLF589829 FVB589828:FVB589829 GEX589828:GEX589829 GOT589828:GOT589829 GYP589828:GYP589829 HIL589828:HIL589829 HSH589828:HSH589829 ICD589828:ICD589829 ILZ589828:ILZ589829 IVV589828:IVV589829 JFR589828:JFR589829 JPN589828:JPN589829 JZJ589828:JZJ589829 KJF589828:KJF589829 KTB589828:KTB589829 LCX589828:LCX589829 LMT589828:LMT589829 LWP589828:LWP589829 MGL589828:MGL589829 MQH589828:MQH589829 NAD589828:NAD589829 NJZ589828:NJZ589829 NTV589828:NTV589829 ODR589828:ODR589829 ONN589828:ONN589829 OXJ589828:OXJ589829 PHF589828:PHF589829 PRB589828:PRB589829 QAX589828:QAX589829 QKT589828:QKT589829 QUP589828:QUP589829 REL589828:REL589829 ROH589828:ROH589829 RYD589828:RYD589829 SHZ589828:SHZ589829 SRV589828:SRV589829 TBR589828:TBR589829 TLN589828:TLN589829 TVJ589828:TVJ589829 UFF589828:UFF589829 UPB589828:UPB589829 UYX589828:UYX589829 VIT589828:VIT589829 VSP589828:VSP589829 WCL589828:WCL589829 WMH589828:WMH589829 WWD589828:WWD589829 P655364:P655365 JR655364:JR655365 TN655364:TN655365 ADJ655364:ADJ655365 ANF655364:ANF655365 AXB655364:AXB655365 BGX655364:BGX655365 BQT655364:BQT655365 CAP655364:CAP655365 CKL655364:CKL655365 CUH655364:CUH655365 DED655364:DED655365 DNZ655364:DNZ655365 DXV655364:DXV655365 EHR655364:EHR655365 ERN655364:ERN655365 FBJ655364:FBJ655365 FLF655364:FLF655365 FVB655364:FVB655365 GEX655364:GEX655365 GOT655364:GOT655365 GYP655364:GYP655365 HIL655364:HIL655365 HSH655364:HSH655365 ICD655364:ICD655365 ILZ655364:ILZ655365 IVV655364:IVV655365 JFR655364:JFR655365 JPN655364:JPN655365 JZJ655364:JZJ655365 KJF655364:KJF655365 KTB655364:KTB655365 LCX655364:LCX655365 LMT655364:LMT655365 LWP655364:LWP655365 MGL655364:MGL655365 MQH655364:MQH655365 NAD655364:NAD655365 NJZ655364:NJZ655365 NTV655364:NTV655365 ODR655364:ODR655365 ONN655364:ONN655365 OXJ655364:OXJ655365 PHF655364:PHF655365 PRB655364:PRB655365 QAX655364:QAX655365 QKT655364:QKT655365 QUP655364:QUP655365 REL655364:REL655365 ROH655364:ROH655365 RYD655364:RYD655365 SHZ655364:SHZ655365 SRV655364:SRV655365 TBR655364:TBR655365 TLN655364:TLN655365 TVJ655364:TVJ655365 UFF655364:UFF655365 UPB655364:UPB655365 UYX655364:UYX655365 VIT655364:VIT655365 VSP655364:VSP655365 WCL655364:WCL655365 WMH655364:WMH655365 WWD655364:WWD655365 P720900:P720901 JR720900:JR720901 TN720900:TN720901 ADJ720900:ADJ720901 ANF720900:ANF720901 AXB720900:AXB720901 BGX720900:BGX720901 BQT720900:BQT720901 CAP720900:CAP720901 CKL720900:CKL720901 CUH720900:CUH720901 DED720900:DED720901 DNZ720900:DNZ720901 DXV720900:DXV720901 EHR720900:EHR720901 ERN720900:ERN720901 FBJ720900:FBJ720901 FLF720900:FLF720901 FVB720900:FVB720901 GEX720900:GEX720901 GOT720900:GOT720901 GYP720900:GYP720901 HIL720900:HIL720901 HSH720900:HSH720901 ICD720900:ICD720901 ILZ720900:ILZ720901 IVV720900:IVV720901 JFR720900:JFR720901 JPN720900:JPN720901 JZJ720900:JZJ720901 KJF720900:KJF720901 KTB720900:KTB720901 LCX720900:LCX720901 LMT720900:LMT720901 LWP720900:LWP720901 MGL720900:MGL720901 MQH720900:MQH720901 NAD720900:NAD720901 NJZ720900:NJZ720901 NTV720900:NTV720901 ODR720900:ODR720901 ONN720900:ONN720901 OXJ720900:OXJ720901 PHF720900:PHF720901 PRB720900:PRB720901 QAX720900:QAX720901 QKT720900:QKT720901 QUP720900:QUP720901 REL720900:REL720901 ROH720900:ROH720901 RYD720900:RYD720901 SHZ720900:SHZ720901 SRV720900:SRV720901 TBR720900:TBR720901 TLN720900:TLN720901 TVJ720900:TVJ720901 UFF720900:UFF720901 UPB720900:UPB720901 UYX720900:UYX720901 VIT720900:VIT720901 VSP720900:VSP720901 WCL720900:WCL720901 WMH720900:WMH720901 WWD720900:WWD720901 P786436:P786437 JR786436:JR786437 TN786436:TN786437 ADJ786436:ADJ786437 ANF786436:ANF786437 AXB786436:AXB786437 BGX786436:BGX786437 BQT786436:BQT786437 CAP786436:CAP786437 CKL786436:CKL786437 CUH786436:CUH786437 DED786436:DED786437 DNZ786436:DNZ786437 DXV786436:DXV786437 EHR786436:EHR786437 ERN786436:ERN786437 FBJ786436:FBJ786437 FLF786436:FLF786437 FVB786436:FVB786437 GEX786436:GEX786437 GOT786436:GOT786437 GYP786436:GYP786437 HIL786436:HIL786437 HSH786436:HSH786437 ICD786436:ICD786437 ILZ786436:ILZ786437 IVV786436:IVV786437 JFR786436:JFR786437 JPN786436:JPN786437 JZJ786436:JZJ786437 KJF786436:KJF786437 KTB786436:KTB786437 LCX786436:LCX786437 LMT786436:LMT786437 LWP786436:LWP786437 MGL786436:MGL786437 MQH786436:MQH786437 NAD786436:NAD786437 NJZ786436:NJZ786437 NTV786436:NTV786437 ODR786436:ODR786437 ONN786436:ONN786437 OXJ786436:OXJ786437 PHF786436:PHF786437 PRB786436:PRB786437 QAX786436:QAX786437 QKT786436:QKT786437 QUP786436:QUP786437 REL786436:REL786437 ROH786436:ROH786437 RYD786436:RYD786437 SHZ786436:SHZ786437 SRV786436:SRV786437 TBR786436:TBR786437 TLN786436:TLN786437 TVJ786436:TVJ786437 UFF786436:UFF786437 UPB786436:UPB786437 UYX786436:UYX786437 VIT786436:VIT786437 VSP786436:VSP786437 WCL786436:WCL786437 WMH786436:WMH786437 WWD786436:WWD786437 P851972:P851973 JR851972:JR851973 TN851972:TN851973 ADJ851972:ADJ851973 ANF851972:ANF851973 AXB851972:AXB851973 BGX851972:BGX851973 BQT851972:BQT851973 CAP851972:CAP851973 CKL851972:CKL851973 CUH851972:CUH851973 DED851972:DED851973 DNZ851972:DNZ851973 DXV851972:DXV851973 EHR851972:EHR851973 ERN851972:ERN851973 FBJ851972:FBJ851973 FLF851972:FLF851973 FVB851972:FVB851973 GEX851972:GEX851973 GOT851972:GOT851973 GYP851972:GYP851973 HIL851972:HIL851973 HSH851972:HSH851973 ICD851972:ICD851973 ILZ851972:ILZ851973 IVV851972:IVV851973 JFR851972:JFR851973 JPN851972:JPN851973 JZJ851972:JZJ851973 KJF851972:KJF851973 KTB851972:KTB851973 LCX851972:LCX851973 LMT851972:LMT851973 LWP851972:LWP851973 MGL851972:MGL851973 MQH851972:MQH851973 NAD851972:NAD851973 NJZ851972:NJZ851973 NTV851972:NTV851973 ODR851972:ODR851973 ONN851972:ONN851973 OXJ851972:OXJ851973 PHF851972:PHF851973 PRB851972:PRB851973 QAX851972:QAX851973 QKT851972:QKT851973 QUP851972:QUP851973 REL851972:REL851973 ROH851972:ROH851973 RYD851972:RYD851973 SHZ851972:SHZ851973 SRV851972:SRV851973 TBR851972:TBR851973 TLN851972:TLN851973 TVJ851972:TVJ851973 UFF851972:UFF851973 UPB851972:UPB851973 UYX851972:UYX851973 VIT851972:VIT851973 VSP851972:VSP851973 WCL851972:WCL851973 WMH851972:WMH851973 WWD851972:WWD851973 P917508:P917509 JR917508:JR917509 TN917508:TN917509 ADJ917508:ADJ917509 ANF917508:ANF917509 AXB917508:AXB917509 BGX917508:BGX917509 BQT917508:BQT917509 CAP917508:CAP917509 CKL917508:CKL917509 CUH917508:CUH917509 DED917508:DED917509 DNZ917508:DNZ917509 DXV917508:DXV917509 EHR917508:EHR917509 ERN917508:ERN917509 FBJ917508:FBJ917509 FLF917508:FLF917509 FVB917508:FVB917509 GEX917508:GEX917509 GOT917508:GOT917509 GYP917508:GYP917509 HIL917508:HIL917509 HSH917508:HSH917509 ICD917508:ICD917509 ILZ917508:ILZ917509 IVV917508:IVV917509 JFR917508:JFR917509 JPN917508:JPN917509 JZJ917508:JZJ917509 KJF917508:KJF917509 KTB917508:KTB917509 LCX917508:LCX917509 LMT917508:LMT917509 LWP917508:LWP917509 MGL917508:MGL917509 MQH917508:MQH917509 NAD917508:NAD917509 NJZ917508:NJZ917509 NTV917508:NTV917509 ODR917508:ODR917509 ONN917508:ONN917509 OXJ917508:OXJ917509 PHF917508:PHF917509 PRB917508:PRB917509 QAX917508:QAX917509 QKT917508:QKT917509 QUP917508:QUP917509 REL917508:REL917509 ROH917508:ROH917509 RYD917508:RYD917509 SHZ917508:SHZ917509 SRV917508:SRV917509 TBR917508:TBR917509 TLN917508:TLN917509 TVJ917508:TVJ917509 UFF917508:UFF917509 UPB917508:UPB917509 UYX917508:UYX917509 VIT917508:VIT917509 VSP917508:VSP917509 WCL917508:WCL917509 WMH917508:WMH917509 WWD917508:WWD917509 P983044:P983045 JR983044:JR983045 TN983044:TN983045 ADJ983044:ADJ983045 ANF983044:ANF983045 AXB983044:AXB983045 BGX983044:BGX983045 BQT983044:BQT983045 CAP983044:CAP983045 CKL983044:CKL983045 CUH983044:CUH983045 DED983044:DED983045 DNZ983044:DNZ983045 DXV983044:DXV983045 EHR983044:EHR983045 ERN983044:ERN983045 FBJ983044:FBJ983045 FLF983044:FLF983045 FVB983044:FVB983045 GEX983044:GEX983045 GOT983044:GOT983045 GYP983044:GYP983045 HIL983044:HIL983045 HSH983044:HSH983045 ICD983044:ICD983045 ILZ983044:ILZ983045 IVV983044:IVV983045 JFR983044:JFR983045 JPN983044:JPN983045 JZJ983044:JZJ983045 KJF983044:KJF983045 KTB983044:KTB983045 LCX983044:LCX983045 LMT983044:LMT983045 LWP983044:LWP983045 MGL983044:MGL983045 MQH983044:MQH983045 NAD983044:NAD983045 NJZ983044:NJZ983045 NTV983044:NTV983045 ODR983044:ODR983045 ONN983044:ONN983045 OXJ983044:OXJ983045 PHF983044:PHF983045 PRB983044:PRB983045 QAX983044:QAX983045 QKT983044:QKT983045 QUP983044:QUP983045 REL983044:REL983045 ROH983044:ROH983045 RYD983044:RYD983045 SHZ983044:SHZ983045 SRV983044:SRV983045 TBR983044:TBR983045 TLN983044:TLN983045 TVJ983044:TVJ983045 UFF983044:UFF983045 UPB983044:UPB983045 UYX983044:UYX983045 VIT983044:VIT983045 VSP983044:VSP983045 WCL983044:WCL983045 WMH983044:WMH983045 WWD983044:WWD983045 F65540:F65541 JH65540:JH65541 TD65540:TD65541 ACZ65540:ACZ65541 AMV65540:AMV65541 AWR65540:AWR65541 BGN65540:BGN65541 BQJ65540:BQJ65541 CAF65540:CAF65541 CKB65540:CKB65541 CTX65540:CTX65541 DDT65540:DDT65541 DNP65540:DNP65541 DXL65540:DXL65541 EHH65540:EHH65541 ERD65540:ERD65541 FAZ65540:FAZ65541 FKV65540:FKV65541 FUR65540:FUR65541 GEN65540:GEN65541 GOJ65540:GOJ65541 GYF65540:GYF65541 HIB65540:HIB65541 HRX65540:HRX65541 IBT65540:IBT65541 ILP65540:ILP65541 IVL65540:IVL65541 JFH65540:JFH65541 JPD65540:JPD65541 JYZ65540:JYZ65541 KIV65540:KIV65541 KSR65540:KSR65541 LCN65540:LCN65541 LMJ65540:LMJ65541 LWF65540:LWF65541 MGB65540:MGB65541 MPX65540:MPX65541 MZT65540:MZT65541 NJP65540:NJP65541 NTL65540:NTL65541 ODH65540:ODH65541 OND65540:OND65541 OWZ65540:OWZ65541 PGV65540:PGV65541 PQR65540:PQR65541 QAN65540:QAN65541 QKJ65540:QKJ65541 QUF65540:QUF65541 REB65540:REB65541 RNX65540:RNX65541 RXT65540:RXT65541 SHP65540:SHP65541 SRL65540:SRL65541 TBH65540:TBH65541 TLD65540:TLD65541 TUZ65540:TUZ65541 UEV65540:UEV65541 UOR65540:UOR65541 UYN65540:UYN65541 VIJ65540:VIJ65541 VSF65540:VSF65541 WCB65540:WCB65541 WLX65540:WLX65541 WVT65540:WVT65541 F131076:F131077 JH131076:JH131077 TD131076:TD131077 ACZ131076:ACZ131077 AMV131076:AMV131077 AWR131076:AWR131077 BGN131076:BGN131077 BQJ131076:BQJ131077 CAF131076:CAF131077 CKB131076:CKB131077 CTX131076:CTX131077 DDT131076:DDT131077 DNP131076:DNP131077 DXL131076:DXL131077 EHH131076:EHH131077 ERD131076:ERD131077 FAZ131076:FAZ131077 FKV131076:FKV131077 FUR131076:FUR131077 GEN131076:GEN131077 GOJ131076:GOJ131077 GYF131076:GYF131077 HIB131076:HIB131077 HRX131076:HRX131077 IBT131076:IBT131077 ILP131076:ILP131077 IVL131076:IVL131077 JFH131076:JFH131077 JPD131076:JPD131077 JYZ131076:JYZ131077 KIV131076:KIV131077 KSR131076:KSR131077 LCN131076:LCN131077 LMJ131076:LMJ131077 LWF131076:LWF131077 MGB131076:MGB131077 MPX131076:MPX131077 MZT131076:MZT131077 NJP131076:NJP131077 NTL131076:NTL131077 ODH131076:ODH131077 OND131076:OND131077 OWZ131076:OWZ131077 PGV131076:PGV131077 PQR131076:PQR131077 QAN131076:QAN131077 QKJ131076:QKJ131077 QUF131076:QUF131077 REB131076:REB131077 RNX131076:RNX131077 RXT131076:RXT131077 SHP131076:SHP131077 SRL131076:SRL131077 TBH131076:TBH131077 TLD131076:TLD131077 TUZ131076:TUZ131077 UEV131076:UEV131077 UOR131076:UOR131077 UYN131076:UYN131077 VIJ131076:VIJ131077 VSF131076:VSF131077 WCB131076:WCB131077 WLX131076:WLX131077 WVT131076:WVT131077 F196612:F196613 JH196612:JH196613 TD196612:TD196613 ACZ196612:ACZ196613 AMV196612:AMV196613 AWR196612:AWR196613 BGN196612:BGN196613 BQJ196612:BQJ196613 CAF196612:CAF196613 CKB196612:CKB196613 CTX196612:CTX196613 DDT196612:DDT196613 DNP196612:DNP196613 DXL196612:DXL196613 EHH196612:EHH196613 ERD196612:ERD196613 FAZ196612:FAZ196613 FKV196612:FKV196613 FUR196612:FUR196613 GEN196612:GEN196613 GOJ196612:GOJ196613 GYF196612:GYF196613 HIB196612:HIB196613 HRX196612:HRX196613 IBT196612:IBT196613 ILP196612:ILP196613 IVL196612:IVL196613 JFH196612:JFH196613 JPD196612:JPD196613 JYZ196612:JYZ196613 KIV196612:KIV196613 KSR196612:KSR196613 LCN196612:LCN196613 LMJ196612:LMJ196613 LWF196612:LWF196613 MGB196612:MGB196613 MPX196612:MPX196613 MZT196612:MZT196613 NJP196612:NJP196613 NTL196612:NTL196613 ODH196612:ODH196613 OND196612:OND196613 OWZ196612:OWZ196613 PGV196612:PGV196613 PQR196612:PQR196613 QAN196612:QAN196613 QKJ196612:QKJ196613 QUF196612:QUF196613 REB196612:REB196613 RNX196612:RNX196613 RXT196612:RXT196613 SHP196612:SHP196613 SRL196612:SRL196613 TBH196612:TBH196613 TLD196612:TLD196613 TUZ196612:TUZ196613 UEV196612:UEV196613 UOR196612:UOR196613 UYN196612:UYN196613 VIJ196612:VIJ196613 VSF196612:VSF196613 WCB196612:WCB196613 WLX196612:WLX196613 WVT196612:WVT196613 F262148:F262149 JH262148:JH262149 TD262148:TD262149 ACZ262148:ACZ262149 AMV262148:AMV262149 AWR262148:AWR262149 BGN262148:BGN262149 BQJ262148:BQJ262149 CAF262148:CAF262149 CKB262148:CKB262149 CTX262148:CTX262149 DDT262148:DDT262149 DNP262148:DNP262149 DXL262148:DXL262149 EHH262148:EHH262149 ERD262148:ERD262149 FAZ262148:FAZ262149 FKV262148:FKV262149 FUR262148:FUR262149 GEN262148:GEN262149 GOJ262148:GOJ262149 GYF262148:GYF262149 HIB262148:HIB262149 HRX262148:HRX262149 IBT262148:IBT262149 ILP262148:ILP262149 IVL262148:IVL262149 JFH262148:JFH262149 JPD262148:JPD262149 JYZ262148:JYZ262149 KIV262148:KIV262149 KSR262148:KSR262149 LCN262148:LCN262149 LMJ262148:LMJ262149 LWF262148:LWF262149 MGB262148:MGB262149 MPX262148:MPX262149 MZT262148:MZT262149 NJP262148:NJP262149 NTL262148:NTL262149 ODH262148:ODH262149 OND262148:OND262149 OWZ262148:OWZ262149 PGV262148:PGV262149 PQR262148:PQR262149 QAN262148:QAN262149 QKJ262148:QKJ262149 QUF262148:QUF262149 REB262148:REB262149 RNX262148:RNX262149 RXT262148:RXT262149 SHP262148:SHP262149 SRL262148:SRL262149 TBH262148:TBH262149 TLD262148:TLD262149 TUZ262148:TUZ262149 UEV262148:UEV262149 UOR262148:UOR262149 UYN262148:UYN262149 VIJ262148:VIJ262149 VSF262148:VSF262149 WCB262148:WCB262149 WLX262148:WLX262149 WVT262148:WVT262149 F327684:F327685 JH327684:JH327685 TD327684:TD327685 ACZ327684:ACZ327685 AMV327684:AMV327685 AWR327684:AWR327685 BGN327684:BGN327685 BQJ327684:BQJ327685 CAF327684:CAF327685 CKB327684:CKB327685 CTX327684:CTX327685 DDT327684:DDT327685 DNP327684:DNP327685 DXL327684:DXL327685 EHH327684:EHH327685 ERD327684:ERD327685 FAZ327684:FAZ327685 FKV327684:FKV327685 FUR327684:FUR327685 GEN327684:GEN327685 GOJ327684:GOJ327685 GYF327684:GYF327685 HIB327684:HIB327685 HRX327684:HRX327685 IBT327684:IBT327685 ILP327684:ILP327685 IVL327684:IVL327685 JFH327684:JFH327685 JPD327684:JPD327685 JYZ327684:JYZ327685 KIV327684:KIV327685 KSR327684:KSR327685 LCN327684:LCN327685 LMJ327684:LMJ327685 LWF327684:LWF327685 MGB327684:MGB327685 MPX327684:MPX327685 MZT327684:MZT327685 NJP327684:NJP327685 NTL327684:NTL327685 ODH327684:ODH327685 OND327684:OND327685 OWZ327684:OWZ327685 PGV327684:PGV327685 PQR327684:PQR327685 QAN327684:QAN327685 QKJ327684:QKJ327685 QUF327684:QUF327685 REB327684:REB327685 RNX327684:RNX327685 RXT327684:RXT327685 SHP327684:SHP327685 SRL327684:SRL327685 TBH327684:TBH327685 TLD327684:TLD327685 TUZ327684:TUZ327685 UEV327684:UEV327685 UOR327684:UOR327685 UYN327684:UYN327685 VIJ327684:VIJ327685 VSF327684:VSF327685 WCB327684:WCB327685 WLX327684:WLX327685 WVT327684:WVT327685 F393220:F393221 JH393220:JH393221 TD393220:TD393221 ACZ393220:ACZ393221 AMV393220:AMV393221 AWR393220:AWR393221 BGN393220:BGN393221 BQJ393220:BQJ393221 CAF393220:CAF393221 CKB393220:CKB393221 CTX393220:CTX393221 DDT393220:DDT393221 DNP393220:DNP393221 DXL393220:DXL393221 EHH393220:EHH393221 ERD393220:ERD393221 FAZ393220:FAZ393221 FKV393220:FKV393221 FUR393220:FUR393221 GEN393220:GEN393221 GOJ393220:GOJ393221 GYF393220:GYF393221 HIB393220:HIB393221 HRX393220:HRX393221 IBT393220:IBT393221 ILP393220:ILP393221 IVL393220:IVL393221 JFH393220:JFH393221 JPD393220:JPD393221 JYZ393220:JYZ393221 KIV393220:KIV393221 KSR393220:KSR393221 LCN393220:LCN393221 LMJ393220:LMJ393221 LWF393220:LWF393221 MGB393220:MGB393221 MPX393220:MPX393221 MZT393220:MZT393221 NJP393220:NJP393221 NTL393220:NTL393221 ODH393220:ODH393221 OND393220:OND393221 OWZ393220:OWZ393221 PGV393220:PGV393221 PQR393220:PQR393221 QAN393220:QAN393221 QKJ393220:QKJ393221 QUF393220:QUF393221 REB393220:REB393221 RNX393220:RNX393221 RXT393220:RXT393221 SHP393220:SHP393221 SRL393220:SRL393221 TBH393220:TBH393221 TLD393220:TLD393221 TUZ393220:TUZ393221 UEV393220:UEV393221 UOR393220:UOR393221 UYN393220:UYN393221 VIJ393220:VIJ393221 VSF393220:VSF393221 WCB393220:WCB393221 WLX393220:WLX393221 WVT393220:WVT393221 F458756:F458757 JH458756:JH458757 TD458756:TD458757 ACZ458756:ACZ458757 AMV458756:AMV458757 AWR458756:AWR458757 BGN458756:BGN458757 BQJ458756:BQJ458757 CAF458756:CAF458757 CKB458756:CKB458757 CTX458756:CTX458757 DDT458756:DDT458757 DNP458756:DNP458757 DXL458756:DXL458757 EHH458756:EHH458757 ERD458756:ERD458757 FAZ458756:FAZ458757 FKV458756:FKV458757 FUR458756:FUR458757 GEN458756:GEN458757 GOJ458756:GOJ458757 GYF458756:GYF458757 HIB458756:HIB458757 HRX458756:HRX458757 IBT458756:IBT458757 ILP458756:ILP458757 IVL458756:IVL458757 JFH458756:JFH458757 JPD458756:JPD458757 JYZ458756:JYZ458757 KIV458756:KIV458757 KSR458756:KSR458757 LCN458756:LCN458757 LMJ458756:LMJ458757 LWF458756:LWF458757 MGB458756:MGB458757 MPX458756:MPX458757 MZT458756:MZT458757 NJP458756:NJP458757 NTL458756:NTL458757 ODH458756:ODH458757 OND458756:OND458757 OWZ458756:OWZ458757 PGV458756:PGV458757 PQR458756:PQR458757 QAN458756:QAN458757 QKJ458756:QKJ458757 QUF458756:QUF458757 REB458756:REB458757 RNX458756:RNX458757 RXT458756:RXT458757 SHP458756:SHP458757 SRL458756:SRL458757 TBH458756:TBH458757 TLD458756:TLD458757 TUZ458756:TUZ458757 UEV458756:UEV458757 UOR458756:UOR458757 UYN458756:UYN458757 VIJ458756:VIJ458757 VSF458756:VSF458757 WCB458756:WCB458757 WLX458756:WLX458757 WVT458756:WVT458757 F524292:F524293 JH524292:JH524293 TD524292:TD524293 ACZ524292:ACZ524293 AMV524292:AMV524293 AWR524292:AWR524293 BGN524292:BGN524293 BQJ524292:BQJ524293 CAF524292:CAF524293 CKB524292:CKB524293 CTX524292:CTX524293 DDT524292:DDT524293 DNP524292:DNP524293 DXL524292:DXL524293 EHH524292:EHH524293 ERD524292:ERD524293 FAZ524292:FAZ524293 FKV524292:FKV524293 FUR524292:FUR524293 GEN524292:GEN524293 GOJ524292:GOJ524293 GYF524292:GYF524293 HIB524292:HIB524293 HRX524292:HRX524293 IBT524292:IBT524293 ILP524292:ILP524293 IVL524292:IVL524293 JFH524292:JFH524293 JPD524292:JPD524293 JYZ524292:JYZ524293 KIV524292:KIV524293 KSR524292:KSR524293 LCN524292:LCN524293 LMJ524292:LMJ524293 LWF524292:LWF524293 MGB524292:MGB524293 MPX524292:MPX524293 MZT524292:MZT524293 NJP524292:NJP524293 NTL524292:NTL524293 ODH524292:ODH524293 OND524292:OND524293 OWZ524292:OWZ524293 PGV524292:PGV524293 PQR524292:PQR524293 QAN524292:QAN524293 QKJ524292:QKJ524293 QUF524292:QUF524293 REB524292:REB524293 RNX524292:RNX524293 RXT524292:RXT524293 SHP524292:SHP524293 SRL524292:SRL524293 TBH524292:TBH524293 TLD524292:TLD524293 TUZ524292:TUZ524293 UEV524292:UEV524293 UOR524292:UOR524293 UYN524292:UYN524293 VIJ524292:VIJ524293 VSF524292:VSF524293 WCB524292:WCB524293 WLX524292:WLX524293 WVT524292:WVT524293 F589828:F589829 JH589828:JH589829 TD589828:TD589829 ACZ589828:ACZ589829 AMV589828:AMV589829 AWR589828:AWR589829 BGN589828:BGN589829 BQJ589828:BQJ589829 CAF589828:CAF589829 CKB589828:CKB589829 CTX589828:CTX589829 DDT589828:DDT589829 DNP589828:DNP589829 DXL589828:DXL589829 EHH589828:EHH589829 ERD589828:ERD589829 FAZ589828:FAZ589829 FKV589828:FKV589829 FUR589828:FUR589829 GEN589828:GEN589829 GOJ589828:GOJ589829 GYF589828:GYF589829 HIB589828:HIB589829 HRX589828:HRX589829 IBT589828:IBT589829 ILP589828:ILP589829 IVL589828:IVL589829 JFH589828:JFH589829 JPD589828:JPD589829 JYZ589828:JYZ589829 KIV589828:KIV589829 KSR589828:KSR589829 LCN589828:LCN589829 LMJ589828:LMJ589829 LWF589828:LWF589829 MGB589828:MGB589829 MPX589828:MPX589829 MZT589828:MZT589829 NJP589828:NJP589829 NTL589828:NTL589829 ODH589828:ODH589829 OND589828:OND589829 OWZ589828:OWZ589829 PGV589828:PGV589829 PQR589828:PQR589829 QAN589828:QAN589829 QKJ589828:QKJ589829 QUF589828:QUF589829 REB589828:REB589829 RNX589828:RNX589829 RXT589828:RXT589829 SHP589828:SHP589829 SRL589828:SRL589829 TBH589828:TBH589829 TLD589828:TLD589829 TUZ589828:TUZ589829 UEV589828:UEV589829 UOR589828:UOR589829 UYN589828:UYN589829 VIJ589828:VIJ589829 VSF589828:VSF589829 WCB589828:WCB589829 WLX589828:WLX589829 WVT589828:WVT589829 F655364:F655365 JH655364:JH655365 TD655364:TD655365 ACZ655364:ACZ655365 AMV655364:AMV655365 AWR655364:AWR655365 BGN655364:BGN655365 BQJ655364:BQJ655365 CAF655364:CAF655365 CKB655364:CKB655365 CTX655364:CTX655365 DDT655364:DDT655365 DNP655364:DNP655365 DXL655364:DXL655365 EHH655364:EHH655365 ERD655364:ERD655365 FAZ655364:FAZ655365 FKV655364:FKV655365 FUR655364:FUR655365 GEN655364:GEN655365 GOJ655364:GOJ655365 GYF655364:GYF655365 HIB655364:HIB655365 HRX655364:HRX655365 IBT655364:IBT655365 ILP655364:ILP655365 IVL655364:IVL655365 JFH655364:JFH655365 JPD655364:JPD655365 JYZ655364:JYZ655365 KIV655364:KIV655365 KSR655364:KSR655365 LCN655364:LCN655365 LMJ655364:LMJ655365 LWF655364:LWF655365 MGB655364:MGB655365 MPX655364:MPX655365 MZT655364:MZT655365 NJP655364:NJP655365 NTL655364:NTL655365 ODH655364:ODH655365 OND655364:OND655365 OWZ655364:OWZ655365 PGV655364:PGV655365 PQR655364:PQR655365 QAN655364:QAN655365 QKJ655364:QKJ655365 QUF655364:QUF655365 REB655364:REB655365 RNX655364:RNX655365 RXT655364:RXT655365 SHP655364:SHP655365 SRL655364:SRL655365 TBH655364:TBH655365 TLD655364:TLD655365 TUZ655364:TUZ655365 UEV655364:UEV655365 UOR655364:UOR655365 UYN655364:UYN655365 VIJ655364:VIJ655365 VSF655364:VSF655365 WCB655364:WCB655365 WLX655364:WLX655365 WVT655364:WVT655365 F720900:F720901 JH720900:JH720901 TD720900:TD720901 ACZ720900:ACZ720901 AMV720900:AMV720901 AWR720900:AWR720901 BGN720900:BGN720901 BQJ720900:BQJ720901 CAF720900:CAF720901 CKB720900:CKB720901 CTX720900:CTX720901 DDT720900:DDT720901 DNP720900:DNP720901 DXL720900:DXL720901 EHH720900:EHH720901 ERD720900:ERD720901 FAZ720900:FAZ720901 FKV720900:FKV720901 FUR720900:FUR720901 GEN720900:GEN720901 GOJ720900:GOJ720901 GYF720900:GYF720901 HIB720900:HIB720901 HRX720900:HRX720901 IBT720900:IBT720901 ILP720900:ILP720901 IVL720900:IVL720901 JFH720900:JFH720901 JPD720900:JPD720901 JYZ720900:JYZ720901 KIV720900:KIV720901 KSR720900:KSR720901 LCN720900:LCN720901 LMJ720900:LMJ720901 LWF720900:LWF720901 MGB720900:MGB720901 MPX720900:MPX720901 MZT720900:MZT720901 NJP720900:NJP720901 NTL720900:NTL720901 ODH720900:ODH720901 OND720900:OND720901 OWZ720900:OWZ720901 PGV720900:PGV720901 PQR720900:PQR720901 QAN720900:QAN720901 QKJ720900:QKJ720901 QUF720900:QUF720901 REB720900:REB720901 RNX720900:RNX720901 RXT720900:RXT720901 SHP720900:SHP720901 SRL720900:SRL720901 TBH720900:TBH720901 TLD720900:TLD720901 TUZ720900:TUZ720901 UEV720900:UEV720901 UOR720900:UOR720901 UYN720900:UYN720901 VIJ720900:VIJ720901 VSF720900:VSF720901 WCB720900:WCB720901 WLX720900:WLX720901 WVT720900:WVT720901 F786436:F786437 JH786436:JH786437 TD786436:TD786437 ACZ786436:ACZ786437 AMV786436:AMV786437 AWR786436:AWR786437 BGN786436:BGN786437 BQJ786436:BQJ786437 CAF786436:CAF786437 CKB786436:CKB786437 CTX786436:CTX786437 DDT786436:DDT786437 DNP786436:DNP786437 DXL786436:DXL786437 EHH786436:EHH786437 ERD786436:ERD786437 FAZ786436:FAZ786437 FKV786436:FKV786437 FUR786436:FUR786437 GEN786436:GEN786437 GOJ786436:GOJ786437 GYF786436:GYF786437 HIB786436:HIB786437 HRX786436:HRX786437 IBT786436:IBT786437 ILP786436:ILP786437 IVL786436:IVL786437 JFH786436:JFH786437 JPD786436:JPD786437 JYZ786436:JYZ786437 KIV786436:KIV786437 KSR786436:KSR786437 LCN786436:LCN786437 LMJ786436:LMJ786437 LWF786436:LWF786437 MGB786436:MGB786437 MPX786436:MPX786437 MZT786436:MZT786437 NJP786436:NJP786437 NTL786436:NTL786437 ODH786436:ODH786437 OND786436:OND786437 OWZ786436:OWZ786437 PGV786436:PGV786437 PQR786436:PQR786437 QAN786436:QAN786437 QKJ786436:QKJ786437 QUF786436:QUF786437 REB786436:REB786437 RNX786436:RNX786437 RXT786436:RXT786437 SHP786436:SHP786437 SRL786436:SRL786437 TBH786436:TBH786437 TLD786436:TLD786437 TUZ786436:TUZ786437 UEV786436:UEV786437 UOR786436:UOR786437 UYN786436:UYN786437 VIJ786436:VIJ786437 VSF786436:VSF786437 WCB786436:WCB786437 WLX786436:WLX786437 WVT786436:WVT786437 F851972:F851973 JH851972:JH851973 TD851972:TD851973 ACZ851972:ACZ851973 AMV851972:AMV851973 AWR851972:AWR851973 BGN851972:BGN851973 BQJ851972:BQJ851973 CAF851972:CAF851973 CKB851972:CKB851973 CTX851972:CTX851973 DDT851972:DDT851973 DNP851972:DNP851973 DXL851972:DXL851973 EHH851972:EHH851973 ERD851972:ERD851973 FAZ851972:FAZ851973 FKV851972:FKV851973 FUR851972:FUR851973 GEN851972:GEN851973 GOJ851972:GOJ851973 GYF851972:GYF851973 HIB851972:HIB851973 HRX851972:HRX851973 IBT851972:IBT851973 ILP851972:ILP851973 IVL851972:IVL851973 JFH851972:JFH851973 JPD851972:JPD851973 JYZ851972:JYZ851973 KIV851972:KIV851973 KSR851972:KSR851973 LCN851972:LCN851973 LMJ851972:LMJ851973 LWF851972:LWF851973 MGB851972:MGB851973 MPX851972:MPX851973 MZT851972:MZT851973 NJP851972:NJP851973 NTL851972:NTL851973 ODH851972:ODH851973 OND851972:OND851973 OWZ851972:OWZ851973 PGV851972:PGV851973 PQR851972:PQR851973 QAN851972:QAN851973 QKJ851972:QKJ851973 QUF851972:QUF851973 REB851972:REB851973 RNX851972:RNX851973 RXT851972:RXT851973 SHP851972:SHP851973 SRL851972:SRL851973 TBH851972:TBH851973 TLD851972:TLD851973 TUZ851972:TUZ851973 UEV851972:UEV851973 UOR851972:UOR851973 UYN851972:UYN851973 VIJ851972:VIJ851973 VSF851972:VSF851973 WCB851972:WCB851973 WLX851972:WLX851973 WVT851972:WVT851973 F917508:F917509 JH917508:JH917509 TD917508:TD917509 ACZ917508:ACZ917509 AMV917508:AMV917509 AWR917508:AWR917509 BGN917508:BGN917509 BQJ917508:BQJ917509 CAF917508:CAF917509 CKB917508:CKB917509 CTX917508:CTX917509 DDT917508:DDT917509 DNP917508:DNP917509 DXL917508:DXL917509 EHH917508:EHH917509 ERD917508:ERD917509 FAZ917508:FAZ917509 FKV917508:FKV917509 FUR917508:FUR917509 GEN917508:GEN917509 GOJ917508:GOJ917509 GYF917508:GYF917509 HIB917508:HIB917509 HRX917508:HRX917509 IBT917508:IBT917509 ILP917508:ILP917509 IVL917508:IVL917509 JFH917508:JFH917509 JPD917508:JPD917509 JYZ917508:JYZ917509 KIV917508:KIV917509 KSR917508:KSR917509 LCN917508:LCN917509 LMJ917508:LMJ917509 LWF917508:LWF917509 MGB917508:MGB917509 MPX917508:MPX917509 MZT917508:MZT917509 NJP917508:NJP917509 NTL917508:NTL917509 ODH917508:ODH917509 OND917508:OND917509 OWZ917508:OWZ917509 PGV917508:PGV917509 PQR917508:PQR917509 QAN917508:QAN917509 QKJ917508:QKJ917509 QUF917508:QUF917509 REB917508:REB917509 RNX917508:RNX917509 RXT917508:RXT917509 SHP917508:SHP917509 SRL917508:SRL917509 TBH917508:TBH917509 TLD917508:TLD917509 TUZ917508:TUZ917509 UEV917508:UEV917509 UOR917508:UOR917509 UYN917508:UYN917509 VIJ917508:VIJ917509 VSF917508:VSF917509 WCB917508:WCB917509 WLX917508:WLX917509 WVT917508:WVT917509 F983044:F983045 JH983044:JH983045 TD983044:TD983045 ACZ983044:ACZ983045 AMV983044:AMV983045 AWR983044:AWR983045 BGN983044:BGN983045 BQJ983044:BQJ983045 CAF983044:CAF983045 CKB983044:CKB983045 CTX983044:CTX983045 DDT983044:DDT983045 DNP983044:DNP983045 DXL983044:DXL983045 EHH983044:EHH983045 ERD983044:ERD983045 FAZ983044:FAZ983045 FKV983044:FKV983045 FUR983044:FUR983045 GEN983044:GEN983045 GOJ983044:GOJ983045 GYF983044:GYF983045 HIB983044:HIB983045 HRX983044:HRX983045 IBT983044:IBT983045 ILP983044:ILP983045 IVL983044:IVL983045 JFH983044:JFH983045 JPD983044:JPD983045 JYZ983044:JYZ983045 KIV983044:KIV983045 KSR983044:KSR983045 LCN983044:LCN983045 LMJ983044:LMJ983045 LWF983044:LWF983045 MGB983044:MGB983045 MPX983044:MPX983045 MZT983044:MZT983045 NJP983044:NJP983045 NTL983044:NTL983045 ODH983044:ODH983045 OND983044:OND983045 OWZ983044:OWZ983045 PGV983044:PGV983045 PQR983044:PQR983045 QAN983044:QAN983045 QKJ983044:QKJ983045 QUF983044:QUF983045 REB983044:REB983045 RNX983044:RNX983045 RXT983044:RXT983045 SHP983044:SHP983045 SRL983044:SRL983045 TBH983044:TBH983045 TLD983044:TLD983045 TUZ983044:TUZ983045 UEV983044:UEV983045 UOR983044:UOR983045 UYN983044:UYN983045 VIJ983044:VIJ983045 VSF983044:VSF983045 WCB983044:WCB983045 WLX983044:WLX983045 WVT983044:WVT983045 N65540:N65541 JP65540:JP65541 TL65540:TL65541 ADH65540:ADH65541 AND65540:AND65541 AWZ65540:AWZ65541 BGV65540:BGV65541 BQR65540:BQR65541 CAN65540:CAN65541 CKJ65540:CKJ65541 CUF65540:CUF65541 DEB65540:DEB65541 DNX65540:DNX65541 DXT65540:DXT65541 EHP65540:EHP65541 ERL65540:ERL65541 FBH65540:FBH65541 FLD65540:FLD65541 FUZ65540:FUZ65541 GEV65540:GEV65541 GOR65540:GOR65541 GYN65540:GYN65541 HIJ65540:HIJ65541 HSF65540:HSF65541 ICB65540:ICB65541 ILX65540:ILX65541 IVT65540:IVT65541 JFP65540:JFP65541 JPL65540:JPL65541 JZH65540:JZH65541 KJD65540:KJD65541 KSZ65540:KSZ65541 LCV65540:LCV65541 LMR65540:LMR65541 LWN65540:LWN65541 MGJ65540:MGJ65541 MQF65540:MQF65541 NAB65540:NAB65541 NJX65540:NJX65541 NTT65540:NTT65541 ODP65540:ODP65541 ONL65540:ONL65541 OXH65540:OXH65541 PHD65540:PHD65541 PQZ65540:PQZ65541 QAV65540:QAV65541 QKR65540:QKR65541 QUN65540:QUN65541 REJ65540:REJ65541 ROF65540:ROF65541 RYB65540:RYB65541 SHX65540:SHX65541 SRT65540:SRT65541 TBP65540:TBP65541 TLL65540:TLL65541 TVH65540:TVH65541 UFD65540:UFD65541 UOZ65540:UOZ65541 UYV65540:UYV65541 VIR65540:VIR65541 VSN65540:VSN65541 WCJ65540:WCJ65541 WMF65540:WMF65541 WWB65540:WWB65541 N131076:N131077 JP131076:JP131077 TL131076:TL131077 ADH131076:ADH131077 AND131076:AND131077 AWZ131076:AWZ131077 BGV131076:BGV131077 BQR131076:BQR131077 CAN131076:CAN131077 CKJ131076:CKJ131077 CUF131076:CUF131077 DEB131076:DEB131077 DNX131076:DNX131077 DXT131076:DXT131077 EHP131076:EHP131077 ERL131076:ERL131077 FBH131076:FBH131077 FLD131076:FLD131077 FUZ131076:FUZ131077 GEV131076:GEV131077 GOR131076:GOR131077 GYN131076:GYN131077 HIJ131076:HIJ131077 HSF131076:HSF131077 ICB131076:ICB131077 ILX131076:ILX131077 IVT131076:IVT131077 JFP131076:JFP131077 JPL131076:JPL131077 JZH131076:JZH131077 KJD131076:KJD131077 KSZ131076:KSZ131077 LCV131076:LCV131077 LMR131076:LMR131077 LWN131076:LWN131077 MGJ131076:MGJ131077 MQF131076:MQF131077 NAB131076:NAB131077 NJX131076:NJX131077 NTT131076:NTT131077 ODP131076:ODP131077 ONL131076:ONL131077 OXH131076:OXH131077 PHD131076:PHD131077 PQZ131076:PQZ131077 QAV131076:QAV131077 QKR131076:QKR131077 QUN131076:QUN131077 REJ131076:REJ131077 ROF131076:ROF131077 RYB131076:RYB131077 SHX131076:SHX131077 SRT131076:SRT131077 TBP131076:TBP131077 TLL131076:TLL131077 TVH131076:TVH131077 UFD131076:UFD131077 UOZ131076:UOZ131077 UYV131076:UYV131077 VIR131076:VIR131077 VSN131076:VSN131077 WCJ131076:WCJ131077 WMF131076:WMF131077 WWB131076:WWB131077 N196612:N196613 JP196612:JP196613 TL196612:TL196613 ADH196612:ADH196613 AND196612:AND196613 AWZ196612:AWZ196613 BGV196612:BGV196613 BQR196612:BQR196613 CAN196612:CAN196613 CKJ196612:CKJ196613 CUF196612:CUF196613 DEB196612:DEB196613 DNX196612:DNX196613 DXT196612:DXT196613 EHP196612:EHP196613 ERL196612:ERL196613 FBH196612:FBH196613 FLD196612:FLD196613 FUZ196612:FUZ196613 GEV196612:GEV196613 GOR196612:GOR196613 GYN196612:GYN196613 HIJ196612:HIJ196613 HSF196612:HSF196613 ICB196612:ICB196613 ILX196612:ILX196613 IVT196612:IVT196613 JFP196612:JFP196613 JPL196612:JPL196613 JZH196612:JZH196613 KJD196612:KJD196613 KSZ196612:KSZ196613 LCV196612:LCV196613 LMR196612:LMR196613 LWN196612:LWN196613 MGJ196612:MGJ196613 MQF196612:MQF196613 NAB196612:NAB196613 NJX196612:NJX196613 NTT196612:NTT196613 ODP196612:ODP196613 ONL196612:ONL196613 OXH196612:OXH196613 PHD196612:PHD196613 PQZ196612:PQZ196613 QAV196612:QAV196613 QKR196612:QKR196613 QUN196612:QUN196613 REJ196612:REJ196613 ROF196612:ROF196613 RYB196612:RYB196613 SHX196612:SHX196613 SRT196612:SRT196613 TBP196612:TBP196613 TLL196612:TLL196613 TVH196612:TVH196613 UFD196612:UFD196613 UOZ196612:UOZ196613 UYV196612:UYV196613 VIR196612:VIR196613 VSN196612:VSN196613 WCJ196612:WCJ196613 WMF196612:WMF196613 WWB196612:WWB196613 N262148:N262149 JP262148:JP262149 TL262148:TL262149 ADH262148:ADH262149 AND262148:AND262149 AWZ262148:AWZ262149 BGV262148:BGV262149 BQR262148:BQR262149 CAN262148:CAN262149 CKJ262148:CKJ262149 CUF262148:CUF262149 DEB262148:DEB262149 DNX262148:DNX262149 DXT262148:DXT262149 EHP262148:EHP262149 ERL262148:ERL262149 FBH262148:FBH262149 FLD262148:FLD262149 FUZ262148:FUZ262149 GEV262148:GEV262149 GOR262148:GOR262149 GYN262148:GYN262149 HIJ262148:HIJ262149 HSF262148:HSF262149 ICB262148:ICB262149 ILX262148:ILX262149 IVT262148:IVT262149 JFP262148:JFP262149 JPL262148:JPL262149 JZH262148:JZH262149 KJD262148:KJD262149 KSZ262148:KSZ262149 LCV262148:LCV262149 LMR262148:LMR262149 LWN262148:LWN262149 MGJ262148:MGJ262149 MQF262148:MQF262149 NAB262148:NAB262149 NJX262148:NJX262149 NTT262148:NTT262149 ODP262148:ODP262149 ONL262148:ONL262149 OXH262148:OXH262149 PHD262148:PHD262149 PQZ262148:PQZ262149 QAV262148:QAV262149 QKR262148:QKR262149 QUN262148:QUN262149 REJ262148:REJ262149 ROF262148:ROF262149 RYB262148:RYB262149 SHX262148:SHX262149 SRT262148:SRT262149 TBP262148:TBP262149 TLL262148:TLL262149 TVH262148:TVH262149 UFD262148:UFD262149 UOZ262148:UOZ262149 UYV262148:UYV262149 VIR262148:VIR262149 VSN262148:VSN262149 WCJ262148:WCJ262149 WMF262148:WMF262149 WWB262148:WWB262149 N327684:N327685 JP327684:JP327685 TL327684:TL327685 ADH327684:ADH327685 AND327684:AND327685 AWZ327684:AWZ327685 BGV327684:BGV327685 BQR327684:BQR327685 CAN327684:CAN327685 CKJ327684:CKJ327685 CUF327684:CUF327685 DEB327684:DEB327685 DNX327684:DNX327685 DXT327684:DXT327685 EHP327684:EHP327685 ERL327684:ERL327685 FBH327684:FBH327685 FLD327684:FLD327685 FUZ327684:FUZ327685 GEV327684:GEV327685 GOR327684:GOR327685 GYN327684:GYN327685 HIJ327684:HIJ327685 HSF327684:HSF327685 ICB327684:ICB327685 ILX327684:ILX327685 IVT327684:IVT327685 JFP327684:JFP327685 JPL327684:JPL327685 JZH327684:JZH327685 KJD327684:KJD327685 KSZ327684:KSZ327685 LCV327684:LCV327685 LMR327684:LMR327685 LWN327684:LWN327685 MGJ327684:MGJ327685 MQF327684:MQF327685 NAB327684:NAB327685 NJX327684:NJX327685 NTT327684:NTT327685 ODP327684:ODP327685 ONL327684:ONL327685 OXH327684:OXH327685 PHD327684:PHD327685 PQZ327684:PQZ327685 QAV327684:QAV327685 QKR327684:QKR327685 QUN327684:QUN327685 REJ327684:REJ327685 ROF327684:ROF327685 RYB327684:RYB327685 SHX327684:SHX327685 SRT327684:SRT327685 TBP327684:TBP327685 TLL327684:TLL327685 TVH327684:TVH327685 UFD327684:UFD327685 UOZ327684:UOZ327685 UYV327684:UYV327685 VIR327684:VIR327685 VSN327684:VSN327685 WCJ327684:WCJ327685 WMF327684:WMF327685 WWB327684:WWB327685 N393220:N393221 JP393220:JP393221 TL393220:TL393221 ADH393220:ADH393221 AND393220:AND393221 AWZ393220:AWZ393221 BGV393220:BGV393221 BQR393220:BQR393221 CAN393220:CAN393221 CKJ393220:CKJ393221 CUF393220:CUF393221 DEB393220:DEB393221 DNX393220:DNX393221 DXT393220:DXT393221 EHP393220:EHP393221 ERL393220:ERL393221 FBH393220:FBH393221 FLD393220:FLD393221 FUZ393220:FUZ393221 GEV393220:GEV393221 GOR393220:GOR393221 GYN393220:GYN393221 HIJ393220:HIJ393221 HSF393220:HSF393221 ICB393220:ICB393221 ILX393220:ILX393221 IVT393220:IVT393221 JFP393220:JFP393221 JPL393220:JPL393221 JZH393220:JZH393221 KJD393220:KJD393221 KSZ393220:KSZ393221 LCV393220:LCV393221 LMR393220:LMR393221 LWN393220:LWN393221 MGJ393220:MGJ393221 MQF393220:MQF393221 NAB393220:NAB393221 NJX393220:NJX393221 NTT393220:NTT393221 ODP393220:ODP393221 ONL393220:ONL393221 OXH393220:OXH393221 PHD393220:PHD393221 PQZ393220:PQZ393221 QAV393220:QAV393221 QKR393220:QKR393221 QUN393220:QUN393221 REJ393220:REJ393221 ROF393220:ROF393221 RYB393220:RYB393221 SHX393220:SHX393221 SRT393220:SRT393221 TBP393220:TBP393221 TLL393220:TLL393221 TVH393220:TVH393221 UFD393220:UFD393221 UOZ393220:UOZ393221 UYV393220:UYV393221 VIR393220:VIR393221 VSN393220:VSN393221 WCJ393220:WCJ393221 WMF393220:WMF393221 WWB393220:WWB393221 N458756:N458757 JP458756:JP458757 TL458756:TL458757 ADH458756:ADH458757 AND458756:AND458757 AWZ458756:AWZ458757 BGV458756:BGV458757 BQR458756:BQR458757 CAN458756:CAN458757 CKJ458756:CKJ458757 CUF458756:CUF458757 DEB458756:DEB458757 DNX458756:DNX458757 DXT458756:DXT458757 EHP458756:EHP458757 ERL458756:ERL458757 FBH458756:FBH458757 FLD458756:FLD458757 FUZ458756:FUZ458757 GEV458756:GEV458757 GOR458756:GOR458757 GYN458756:GYN458757 HIJ458756:HIJ458757 HSF458756:HSF458757 ICB458756:ICB458757 ILX458756:ILX458757 IVT458756:IVT458757 JFP458756:JFP458757 JPL458756:JPL458757 JZH458756:JZH458757 KJD458756:KJD458757 KSZ458756:KSZ458757 LCV458756:LCV458757 LMR458756:LMR458757 LWN458756:LWN458757 MGJ458756:MGJ458757 MQF458756:MQF458757 NAB458756:NAB458757 NJX458756:NJX458757 NTT458756:NTT458757 ODP458756:ODP458757 ONL458756:ONL458757 OXH458756:OXH458757 PHD458756:PHD458757 PQZ458756:PQZ458757 QAV458756:QAV458757 QKR458756:QKR458757 QUN458756:QUN458757 REJ458756:REJ458757 ROF458756:ROF458757 RYB458756:RYB458757 SHX458756:SHX458757 SRT458756:SRT458757 TBP458756:TBP458757 TLL458756:TLL458757 TVH458756:TVH458757 UFD458756:UFD458757 UOZ458756:UOZ458757 UYV458756:UYV458757 VIR458756:VIR458757 VSN458756:VSN458757 WCJ458756:WCJ458757 WMF458756:WMF458757 WWB458756:WWB458757 N524292:N524293 JP524292:JP524293 TL524292:TL524293 ADH524292:ADH524293 AND524292:AND524293 AWZ524292:AWZ524293 BGV524292:BGV524293 BQR524292:BQR524293 CAN524292:CAN524293 CKJ524292:CKJ524293 CUF524292:CUF524293 DEB524292:DEB524293 DNX524292:DNX524293 DXT524292:DXT524293 EHP524292:EHP524293 ERL524292:ERL524293 FBH524292:FBH524293 FLD524292:FLD524293 FUZ524292:FUZ524293 GEV524292:GEV524293 GOR524292:GOR524293 GYN524292:GYN524293 HIJ524292:HIJ524293 HSF524292:HSF524293 ICB524292:ICB524293 ILX524292:ILX524293 IVT524292:IVT524293 JFP524292:JFP524293 JPL524292:JPL524293 JZH524292:JZH524293 KJD524292:KJD524293 KSZ524292:KSZ524293 LCV524292:LCV524293 LMR524292:LMR524293 LWN524292:LWN524293 MGJ524292:MGJ524293 MQF524292:MQF524293 NAB524292:NAB524293 NJX524292:NJX524293 NTT524292:NTT524293 ODP524292:ODP524293 ONL524292:ONL524293 OXH524292:OXH524293 PHD524292:PHD524293 PQZ524292:PQZ524293 QAV524292:QAV524293 QKR524292:QKR524293 QUN524292:QUN524293 REJ524292:REJ524293 ROF524292:ROF524293 RYB524292:RYB524293 SHX524292:SHX524293 SRT524292:SRT524293 TBP524292:TBP524293 TLL524292:TLL524293 TVH524292:TVH524293 UFD524292:UFD524293 UOZ524292:UOZ524293 UYV524292:UYV524293 VIR524292:VIR524293 VSN524292:VSN524293 WCJ524292:WCJ524293 WMF524292:WMF524293 WWB524292:WWB524293 N589828:N589829 JP589828:JP589829 TL589828:TL589829 ADH589828:ADH589829 AND589828:AND589829 AWZ589828:AWZ589829 BGV589828:BGV589829 BQR589828:BQR589829 CAN589828:CAN589829 CKJ589828:CKJ589829 CUF589828:CUF589829 DEB589828:DEB589829 DNX589828:DNX589829 DXT589828:DXT589829 EHP589828:EHP589829 ERL589828:ERL589829 FBH589828:FBH589829 FLD589828:FLD589829 FUZ589828:FUZ589829 GEV589828:GEV589829 GOR589828:GOR589829 GYN589828:GYN589829 HIJ589828:HIJ589829 HSF589828:HSF589829 ICB589828:ICB589829 ILX589828:ILX589829 IVT589828:IVT589829 JFP589828:JFP589829 JPL589828:JPL589829 JZH589828:JZH589829 KJD589828:KJD589829 KSZ589828:KSZ589829 LCV589828:LCV589829 LMR589828:LMR589829 LWN589828:LWN589829 MGJ589828:MGJ589829 MQF589828:MQF589829 NAB589828:NAB589829 NJX589828:NJX589829 NTT589828:NTT589829 ODP589828:ODP589829 ONL589828:ONL589829 OXH589828:OXH589829 PHD589828:PHD589829 PQZ589828:PQZ589829 QAV589828:QAV589829 QKR589828:QKR589829 QUN589828:QUN589829 REJ589828:REJ589829 ROF589828:ROF589829 RYB589828:RYB589829 SHX589828:SHX589829 SRT589828:SRT589829 TBP589828:TBP589829 TLL589828:TLL589829 TVH589828:TVH589829 UFD589828:UFD589829 UOZ589828:UOZ589829 UYV589828:UYV589829 VIR589828:VIR589829 VSN589828:VSN589829 WCJ589828:WCJ589829 WMF589828:WMF589829 WWB589828:WWB589829 N655364:N655365 JP655364:JP655365 TL655364:TL655365 ADH655364:ADH655365 AND655364:AND655365 AWZ655364:AWZ655365 BGV655364:BGV655365 BQR655364:BQR655365 CAN655364:CAN655365 CKJ655364:CKJ655365 CUF655364:CUF655365 DEB655364:DEB655365 DNX655364:DNX655365 DXT655364:DXT655365 EHP655364:EHP655365 ERL655364:ERL655365 FBH655364:FBH655365 FLD655364:FLD655365 FUZ655364:FUZ655365 GEV655364:GEV655365 GOR655364:GOR655365 GYN655364:GYN655365 HIJ655364:HIJ655365 HSF655364:HSF655365 ICB655364:ICB655365 ILX655364:ILX655365 IVT655364:IVT655365 JFP655364:JFP655365 JPL655364:JPL655365 JZH655364:JZH655365 KJD655364:KJD655365 KSZ655364:KSZ655365 LCV655364:LCV655365 LMR655364:LMR655365 LWN655364:LWN655365 MGJ655364:MGJ655365 MQF655364:MQF655365 NAB655364:NAB655365 NJX655364:NJX655365 NTT655364:NTT655365 ODP655364:ODP655365 ONL655364:ONL655365 OXH655364:OXH655365 PHD655364:PHD655365 PQZ655364:PQZ655365 QAV655364:QAV655365 QKR655364:QKR655365 QUN655364:QUN655365 REJ655364:REJ655365 ROF655364:ROF655365 RYB655364:RYB655365 SHX655364:SHX655365 SRT655364:SRT655365 TBP655364:TBP655365 TLL655364:TLL655365 TVH655364:TVH655365 UFD655364:UFD655365 UOZ655364:UOZ655365 UYV655364:UYV655365 VIR655364:VIR655365 VSN655364:VSN655365 WCJ655364:WCJ655365 WMF655364:WMF655365 WWB655364:WWB655365 N720900:N720901 JP720900:JP720901 TL720900:TL720901 ADH720900:ADH720901 AND720900:AND720901 AWZ720900:AWZ720901 BGV720900:BGV720901 BQR720900:BQR720901 CAN720900:CAN720901 CKJ720900:CKJ720901 CUF720900:CUF720901 DEB720900:DEB720901 DNX720900:DNX720901 DXT720900:DXT720901 EHP720900:EHP720901 ERL720900:ERL720901 FBH720900:FBH720901 FLD720900:FLD720901 FUZ720900:FUZ720901 GEV720900:GEV720901 GOR720900:GOR720901 GYN720900:GYN720901 HIJ720900:HIJ720901 HSF720900:HSF720901 ICB720900:ICB720901 ILX720900:ILX720901 IVT720900:IVT720901 JFP720900:JFP720901 JPL720900:JPL720901 JZH720900:JZH720901 KJD720900:KJD720901 KSZ720900:KSZ720901 LCV720900:LCV720901 LMR720900:LMR720901 LWN720900:LWN720901 MGJ720900:MGJ720901 MQF720900:MQF720901 NAB720900:NAB720901 NJX720900:NJX720901 NTT720900:NTT720901 ODP720900:ODP720901 ONL720900:ONL720901 OXH720900:OXH720901 PHD720900:PHD720901 PQZ720900:PQZ720901 QAV720900:QAV720901 QKR720900:QKR720901 QUN720900:QUN720901 REJ720900:REJ720901 ROF720900:ROF720901 RYB720900:RYB720901 SHX720900:SHX720901 SRT720900:SRT720901 TBP720900:TBP720901 TLL720900:TLL720901 TVH720900:TVH720901 UFD720900:UFD720901 UOZ720900:UOZ720901 UYV720900:UYV720901 VIR720900:VIR720901 VSN720900:VSN720901 WCJ720900:WCJ720901 WMF720900:WMF720901 WWB720900:WWB720901 N786436:N786437 JP786436:JP786437 TL786436:TL786437 ADH786436:ADH786437 AND786436:AND786437 AWZ786436:AWZ786437 BGV786436:BGV786437 BQR786436:BQR786437 CAN786436:CAN786437 CKJ786436:CKJ786437 CUF786436:CUF786437 DEB786436:DEB786437 DNX786436:DNX786437 DXT786436:DXT786437 EHP786436:EHP786437 ERL786436:ERL786437 FBH786436:FBH786437 FLD786436:FLD786437 FUZ786436:FUZ786437 GEV786436:GEV786437 GOR786436:GOR786437 GYN786436:GYN786437 HIJ786436:HIJ786437 HSF786436:HSF786437 ICB786436:ICB786437 ILX786436:ILX786437 IVT786436:IVT786437 JFP786436:JFP786437 JPL786436:JPL786437 JZH786436:JZH786437 KJD786436:KJD786437 KSZ786436:KSZ786437 LCV786436:LCV786437 LMR786436:LMR786437 LWN786436:LWN786437 MGJ786436:MGJ786437 MQF786436:MQF786437 NAB786436:NAB786437 NJX786436:NJX786437 NTT786436:NTT786437 ODP786436:ODP786437 ONL786436:ONL786437 OXH786436:OXH786437 PHD786436:PHD786437 PQZ786436:PQZ786437 QAV786436:QAV786437 QKR786436:QKR786437 QUN786436:QUN786437 REJ786436:REJ786437 ROF786436:ROF786437 RYB786436:RYB786437 SHX786436:SHX786437 SRT786436:SRT786437 TBP786436:TBP786437 TLL786436:TLL786437 TVH786436:TVH786437 UFD786436:UFD786437 UOZ786436:UOZ786437 UYV786436:UYV786437 VIR786436:VIR786437 VSN786436:VSN786437 WCJ786436:WCJ786437 WMF786436:WMF786437 WWB786436:WWB786437 N851972:N851973 JP851972:JP851973 TL851972:TL851973 ADH851972:ADH851973 AND851972:AND851973 AWZ851972:AWZ851973 BGV851972:BGV851973 BQR851972:BQR851973 CAN851972:CAN851973 CKJ851972:CKJ851973 CUF851972:CUF851973 DEB851972:DEB851973 DNX851972:DNX851973 DXT851972:DXT851973 EHP851972:EHP851973 ERL851972:ERL851973 FBH851972:FBH851973 FLD851972:FLD851973 FUZ851972:FUZ851973 GEV851972:GEV851973 GOR851972:GOR851973 GYN851972:GYN851973 HIJ851972:HIJ851973 HSF851972:HSF851973 ICB851972:ICB851973 ILX851972:ILX851973 IVT851972:IVT851973 JFP851972:JFP851973 JPL851972:JPL851973 JZH851972:JZH851973 KJD851972:KJD851973 KSZ851972:KSZ851973 LCV851972:LCV851973 LMR851972:LMR851973 LWN851972:LWN851973 MGJ851972:MGJ851973 MQF851972:MQF851973 NAB851972:NAB851973 NJX851972:NJX851973 NTT851972:NTT851973 ODP851972:ODP851973 ONL851972:ONL851973 OXH851972:OXH851973 PHD851972:PHD851973 PQZ851972:PQZ851973 QAV851972:QAV851973 QKR851972:QKR851973 QUN851972:QUN851973 REJ851972:REJ851973 ROF851972:ROF851973 RYB851972:RYB851973 SHX851972:SHX851973 SRT851972:SRT851973 TBP851972:TBP851973 TLL851972:TLL851973 TVH851972:TVH851973 UFD851972:UFD851973 UOZ851972:UOZ851973 UYV851972:UYV851973 VIR851972:VIR851973 VSN851972:VSN851973 WCJ851972:WCJ851973 WMF851972:WMF851973 WWB851972:WWB851973 N917508:N917509 JP917508:JP917509 TL917508:TL917509 ADH917508:ADH917509 AND917508:AND917509 AWZ917508:AWZ917509 BGV917508:BGV917509 BQR917508:BQR917509 CAN917508:CAN917509 CKJ917508:CKJ917509 CUF917508:CUF917509 DEB917508:DEB917509 DNX917508:DNX917509 DXT917508:DXT917509 EHP917508:EHP917509 ERL917508:ERL917509 FBH917508:FBH917509 FLD917508:FLD917509 FUZ917508:FUZ917509 GEV917508:GEV917509 GOR917508:GOR917509 GYN917508:GYN917509 HIJ917508:HIJ917509 HSF917508:HSF917509 ICB917508:ICB917509 ILX917508:ILX917509 IVT917508:IVT917509 JFP917508:JFP917509 JPL917508:JPL917509 JZH917508:JZH917509 KJD917508:KJD917509 KSZ917508:KSZ917509 LCV917508:LCV917509 LMR917508:LMR917509 LWN917508:LWN917509 MGJ917508:MGJ917509 MQF917508:MQF917509 NAB917508:NAB917509 NJX917508:NJX917509 NTT917508:NTT917509 ODP917508:ODP917509 ONL917508:ONL917509 OXH917508:OXH917509 PHD917508:PHD917509 PQZ917508:PQZ917509 QAV917508:QAV917509 QKR917508:QKR917509 QUN917508:QUN917509 REJ917508:REJ917509 ROF917508:ROF917509 RYB917508:RYB917509 SHX917508:SHX917509 SRT917508:SRT917509 TBP917508:TBP917509 TLL917508:TLL917509 TVH917508:TVH917509 UFD917508:UFD917509 UOZ917508:UOZ917509 UYV917508:UYV917509 VIR917508:VIR917509 VSN917508:VSN917509 WCJ917508:WCJ917509 WMF917508:WMF917509 WWB917508:WWB917509 N983044:N983045 JP983044:JP983045 TL983044:TL983045 ADH983044:ADH983045 AND983044:AND983045 AWZ983044:AWZ983045 BGV983044:BGV983045 BQR983044:BQR983045 CAN983044:CAN983045 CKJ983044:CKJ983045 CUF983044:CUF983045 DEB983044:DEB983045 DNX983044:DNX983045 DXT983044:DXT983045 EHP983044:EHP983045 ERL983044:ERL983045 FBH983044:FBH983045 FLD983044:FLD983045 FUZ983044:FUZ983045 GEV983044:GEV983045 GOR983044:GOR983045 GYN983044:GYN983045 HIJ983044:HIJ983045 HSF983044:HSF983045 ICB983044:ICB983045 ILX983044:ILX983045 IVT983044:IVT983045 JFP983044:JFP983045 JPL983044:JPL983045 JZH983044:JZH983045 KJD983044:KJD983045 KSZ983044:KSZ983045 LCV983044:LCV983045 LMR983044:LMR983045 LWN983044:LWN983045 MGJ983044:MGJ983045 MQF983044:MQF983045 NAB983044:NAB983045 NJX983044:NJX983045 NTT983044:NTT983045 ODP983044:ODP983045 ONL983044:ONL983045 OXH983044:OXH983045 PHD983044:PHD983045 PQZ983044:PQZ983045 QAV983044:QAV983045 QKR983044:QKR983045 QUN983044:QUN983045 REJ983044:REJ983045 ROF983044:ROF983045 RYB983044:RYB983045 SHX983044:SHX983045 SRT983044:SRT983045 TBP983044:TBP983045 TLL983044:TLL983045 TVH983044:TVH983045 UFD983044:UFD983045 UOZ983044:UOZ983045 UYV983044:UYV983045 VIR983044:VIR983045 VSN983044:VSN983045 WCJ983044:WCJ983045 WMF983044:WMF983045 WWB983044:WWB983045 L65540:L65541 JN65540:JN65541 TJ65540:TJ65541 ADF65540:ADF65541 ANB65540:ANB65541 AWX65540:AWX65541 BGT65540:BGT65541 BQP65540:BQP65541 CAL65540:CAL65541 CKH65540:CKH65541 CUD65540:CUD65541 DDZ65540:DDZ65541 DNV65540:DNV65541 DXR65540:DXR65541 EHN65540:EHN65541 ERJ65540:ERJ65541 FBF65540:FBF65541 FLB65540:FLB65541 FUX65540:FUX65541 GET65540:GET65541 GOP65540:GOP65541 GYL65540:GYL65541 HIH65540:HIH65541 HSD65540:HSD65541 IBZ65540:IBZ65541 ILV65540:ILV65541 IVR65540:IVR65541 JFN65540:JFN65541 JPJ65540:JPJ65541 JZF65540:JZF65541 KJB65540:KJB65541 KSX65540:KSX65541 LCT65540:LCT65541 LMP65540:LMP65541 LWL65540:LWL65541 MGH65540:MGH65541 MQD65540:MQD65541 MZZ65540:MZZ65541 NJV65540:NJV65541 NTR65540:NTR65541 ODN65540:ODN65541 ONJ65540:ONJ65541 OXF65540:OXF65541 PHB65540:PHB65541 PQX65540:PQX65541 QAT65540:QAT65541 QKP65540:QKP65541 QUL65540:QUL65541 REH65540:REH65541 ROD65540:ROD65541 RXZ65540:RXZ65541 SHV65540:SHV65541 SRR65540:SRR65541 TBN65540:TBN65541 TLJ65540:TLJ65541 TVF65540:TVF65541 UFB65540:UFB65541 UOX65540:UOX65541 UYT65540:UYT65541 VIP65540:VIP65541 VSL65540:VSL65541 WCH65540:WCH65541 WMD65540:WMD65541 WVZ65540:WVZ65541 L131076:L131077 JN131076:JN131077 TJ131076:TJ131077 ADF131076:ADF131077 ANB131076:ANB131077 AWX131076:AWX131077 BGT131076:BGT131077 BQP131076:BQP131077 CAL131076:CAL131077 CKH131076:CKH131077 CUD131076:CUD131077 DDZ131076:DDZ131077 DNV131076:DNV131077 DXR131076:DXR131077 EHN131076:EHN131077 ERJ131076:ERJ131077 FBF131076:FBF131077 FLB131076:FLB131077 FUX131076:FUX131077 GET131076:GET131077 GOP131076:GOP131077 GYL131076:GYL131077 HIH131076:HIH131077 HSD131076:HSD131077 IBZ131076:IBZ131077 ILV131076:ILV131077 IVR131076:IVR131077 JFN131076:JFN131077 JPJ131076:JPJ131077 JZF131076:JZF131077 KJB131076:KJB131077 KSX131076:KSX131077 LCT131076:LCT131077 LMP131076:LMP131077 LWL131076:LWL131077 MGH131076:MGH131077 MQD131076:MQD131077 MZZ131076:MZZ131077 NJV131076:NJV131077 NTR131076:NTR131077 ODN131076:ODN131077 ONJ131076:ONJ131077 OXF131076:OXF131077 PHB131076:PHB131077 PQX131076:PQX131077 QAT131076:QAT131077 QKP131076:QKP131077 QUL131076:QUL131077 REH131076:REH131077 ROD131076:ROD131077 RXZ131076:RXZ131077 SHV131076:SHV131077 SRR131076:SRR131077 TBN131076:TBN131077 TLJ131076:TLJ131077 TVF131076:TVF131077 UFB131076:UFB131077 UOX131076:UOX131077 UYT131076:UYT131077 VIP131076:VIP131077 VSL131076:VSL131077 WCH131076:WCH131077 WMD131076:WMD131077 WVZ131076:WVZ131077 L196612:L196613 JN196612:JN196613 TJ196612:TJ196613 ADF196612:ADF196613 ANB196612:ANB196613 AWX196612:AWX196613 BGT196612:BGT196613 BQP196612:BQP196613 CAL196612:CAL196613 CKH196612:CKH196613 CUD196612:CUD196613 DDZ196612:DDZ196613 DNV196612:DNV196613 DXR196612:DXR196613 EHN196612:EHN196613 ERJ196612:ERJ196613 FBF196612:FBF196613 FLB196612:FLB196613 FUX196612:FUX196613 GET196612:GET196613 GOP196612:GOP196613 GYL196612:GYL196613 HIH196612:HIH196613 HSD196612:HSD196613 IBZ196612:IBZ196613 ILV196612:ILV196613 IVR196612:IVR196613 JFN196612:JFN196613 JPJ196612:JPJ196613 JZF196612:JZF196613 KJB196612:KJB196613 KSX196612:KSX196613 LCT196612:LCT196613 LMP196612:LMP196613 LWL196612:LWL196613 MGH196612:MGH196613 MQD196612:MQD196613 MZZ196612:MZZ196613 NJV196612:NJV196613 NTR196612:NTR196613 ODN196612:ODN196613 ONJ196612:ONJ196613 OXF196612:OXF196613 PHB196612:PHB196613 PQX196612:PQX196613 QAT196612:QAT196613 QKP196612:QKP196613 QUL196612:QUL196613 REH196612:REH196613 ROD196612:ROD196613 RXZ196612:RXZ196613 SHV196612:SHV196613 SRR196612:SRR196613 TBN196612:TBN196613 TLJ196612:TLJ196613 TVF196612:TVF196613 UFB196612:UFB196613 UOX196612:UOX196613 UYT196612:UYT196613 VIP196612:VIP196613 VSL196612:VSL196613 WCH196612:WCH196613 WMD196612:WMD196613 WVZ196612:WVZ196613 L262148:L262149 JN262148:JN262149 TJ262148:TJ262149 ADF262148:ADF262149 ANB262148:ANB262149 AWX262148:AWX262149 BGT262148:BGT262149 BQP262148:BQP262149 CAL262148:CAL262149 CKH262148:CKH262149 CUD262148:CUD262149 DDZ262148:DDZ262149 DNV262148:DNV262149 DXR262148:DXR262149 EHN262148:EHN262149 ERJ262148:ERJ262149 FBF262148:FBF262149 FLB262148:FLB262149 FUX262148:FUX262149 GET262148:GET262149 GOP262148:GOP262149 GYL262148:GYL262149 HIH262148:HIH262149 HSD262148:HSD262149 IBZ262148:IBZ262149 ILV262148:ILV262149 IVR262148:IVR262149 JFN262148:JFN262149 JPJ262148:JPJ262149 JZF262148:JZF262149 KJB262148:KJB262149 KSX262148:KSX262149 LCT262148:LCT262149 LMP262148:LMP262149 LWL262148:LWL262149 MGH262148:MGH262149 MQD262148:MQD262149 MZZ262148:MZZ262149 NJV262148:NJV262149 NTR262148:NTR262149 ODN262148:ODN262149 ONJ262148:ONJ262149 OXF262148:OXF262149 PHB262148:PHB262149 PQX262148:PQX262149 QAT262148:QAT262149 QKP262148:QKP262149 QUL262148:QUL262149 REH262148:REH262149 ROD262148:ROD262149 RXZ262148:RXZ262149 SHV262148:SHV262149 SRR262148:SRR262149 TBN262148:TBN262149 TLJ262148:TLJ262149 TVF262148:TVF262149 UFB262148:UFB262149 UOX262148:UOX262149 UYT262148:UYT262149 VIP262148:VIP262149 VSL262148:VSL262149 WCH262148:WCH262149 WMD262148:WMD262149 WVZ262148:WVZ262149 L327684:L327685 JN327684:JN327685 TJ327684:TJ327685 ADF327684:ADF327685 ANB327684:ANB327685 AWX327684:AWX327685 BGT327684:BGT327685 BQP327684:BQP327685 CAL327684:CAL327685 CKH327684:CKH327685 CUD327684:CUD327685 DDZ327684:DDZ327685 DNV327684:DNV327685 DXR327684:DXR327685 EHN327684:EHN327685 ERJ327684:ERJ327685 FBF327684:FBF327685 FLB327684:FLB327685 FUX327684:FUX327685 GET327684:GET327685 GOP327684:GOP327685 GYL327684:GYL327685 HIH327684:HIH327685 HSD327684:HSD327685 IBZ327684:IBZ327685 ILV327684:ILV327685 IVR327684:IVR327685 JFN327684:JFN327685 JPJ327684:JPJ327685 JZF327684:JZF327685 KJB327684:KJB327685 KSX327684:KSX327685 LCT327684:LCT327685 LMP327684:LMP327685 LWL327684:LWL327685 MGH327684:MGH327685 MQD327684:MQD327685 MZZ327684:MZZ327685 NJV327684:NJV327685 NTR327684:NTR327685 ODN327684:ODN327685 ONJ327684:ONJ327685 OXF327684:OXF327685 PHB327684:PHB327685 PQX327684:PQX327685 QAT327684:QAT327685 QKP327684:QKP327685 QUL327684:QUL327685 REH327684:REH327685 ROD327684:ROD327685 RXZ327684:RXZ327685 SHV327684:SHV327685 SRR327684:SRR327685 TBN327684:TBN327685 TLJ327684:TLJ327685 TVF327684:TVF327685 UFB327684:UFB327685 UOX327684:UOX327685 UYT327684:UYT327685 VIP327684:VIP327685 VSL327684:VSL327685 WCH327684:WCH327685 WMD327684:WMD327685 WVZ327684:WVZ327685 L393220:L393221 JN393220:JN393221 TJ393220:TJ393221 ADF393220:ADF393221 ANB393220:ANB393221 AWX393220:AWX393221 BGT393220:BGT393221 BQP393220:BQP393221 CAL393220:CAL393221 CKH393220:CKH393221 CUD393220:CUD393221 DDZ393220:DDZ393221 DNV393220:DNV393221 DXR393220:DXR393221 EHN393220:EHN393221 ERJ393220:ERJ393221 FBF393220:FBF393221 FLB393220:FLB393221 FUX393220:FUX393221 GET393220:GET393221 GOP393220:GOP393221 GYL393220:GYL393221 HIH393220:HIH393221 HSD393220:HSD393221 IBZ393220:IBZ393221 ILV393220:ILV393221 IVR393220:IVR393221 JFN393220:JFN393221 JPJ393220:JPJ393221 JZF393220:JZF393221 KJB393220:KJB393221 KSX393220:KSX393221 LCT393220:LCT393221 LMP393220:LMP393221 LWL393220:LWL393221 MGH393220:MGH393221 MQD393220:MQD393221 MZZ393220:MZZ393221 NJV393220:NJV393221 NTR393220:NTR393221 ODN393220:ODN393221 ONJ393220:ONJ393221 OXF393220:OXF393221 PHB393220:PHB393221 PQX393220:PQX393221 QAT393220:QAT393221 QKP393220:QKP393221 QUL393220:QUL393221 REH393220:REH393221 ROD393220:ROD393221 RXZ393220:RXZ393221 SHV393220:SHV393221 SRR393220:SRR393221 TBN393220:TBN393221 TLJ393220:TLJ393221 TVF393220:TVF393221 UFB393220:UFB393221 UOX393220:UOX393221 UYT393220:UYT393221 VIP393220:VIP393221 VSL393220:VSL393221 WCH393220:WCH393221 WMD393220:WMD393221 WVZ393220:WVZ393221 L458756:L458757 JN458756:JN458757 TJ458756:TJ458757 ADF458756:ADF458757 ANB458756:ANB458757 AWX458756:AWX458757 BGT458756:BGT458757 BQP458756:BQP458757 CAL458756:CAL458757 CKH458756:CKH458757 CUD458756:CUD458757 DDZ458756:DDZ458757 DNV458756:DNV458757 DXR458756:DXR458757 EHN458756:EHN458757 ERJ458756:ERJ458757 FBF458756:FBF458757 FLB458756:FLB458757 FUX458756:FUX458757 GET458756:GET458757 GOP458756:GOP458757 GYL458756:GYL458757 HIH458756:HIH458757 HSD458756:HSD458757 IBZ458756:IBZ458757 ILV458756:ILV458757 IVR458756:IVR458757 JFN458756:JFN458757 JPJ458756:JPJ458757 JZF458756:JZF458757 KJB458756:KJB458757 KSX458756:KSX458757 LCT458756:LCT458757 LMP458756:LMP458757 LWL458756:LWL458757 MGH458756:MGH458757 MQD458756:MQD458757 MZZ458756:MZZ458757 NJV458756:NJV458757 NTR458756:NTR458757 ODN458756:ODN458757 ONJ458756:ONJ458757 OXF458756:OXF458757 PHB458756:PHB458757 PQX458756:PQX458757 QAT458756:QAT458757 QKP458756:QKP458757 QUL458756:QUL458757 REH458756:REH458757 ROD458756:ROD458757 RXZ458756:RXZ458757 SHV458756:SHV458757 SRR458756:SRR458757 TBN458756:TBN458757 TLJ458756:TLJ458757 TVF458756:TVF458757 UFB458756:UFB458757 UOX458756:UOX458757 UYT458756:UYT458757 VIP458756:VIP458757 VSL458756:VSL458757 WCH458756:WCH458757 WMD458756:WMD458757 WVZ458756:WVZ458757 L524292:L524293 JN524292:JN524293 TJ524292:TJ524293 ADF524292:ADF524293 ANB524292:ANB524293 AWX524292:AWX524293 BGT524292:BGT524293 BQP524292:BQP524293 CAL524292:CAL524293 CKH524292:CKH524293 CUD524292:CUD524293 DDZ524292:DDZ524293 DNV524292:DNV524293 DXR524292:DXR524293 EHN524292:EHN524293 ERJ524292:ERJ524293 FBF524292:FBF524293 FLB524292:FLB524293 FUX524292:FUX524293 GET524292:GET524293 GOP524292:GOP524293 GYL524292:GYL524293 HIH524292:HIH524293 HSD524292:HSD524293 IBZ524292:IBZ524293 ILV524292:ILV524293 IVR524292:IVR524293 JFN524292:JFN524293 JPJ524292:JPJ524293 JZF524292:JZF524293 KJB524292:KJB524293 KSX524292:KSX524293 LCT524292:LCT524293 LMP524292:LMP524293 LWL524292:LWL524293 MGH524292:MGH524293 MQD524292:MQD524293 MZZ524292:MZZ524293 NJV524292:NJV524293 NTR524292:NTR524293 ODN524292:ODN524293 ONJ524292:ONJ524293 OXF524292:OXF524293 PHB524292:PHB524293 PQX524292:PQX524293 QAT524292:QAT524293 QKP524292:QKP524293 QUL524292:QUL524293 REH524292:REH524293 ROD524292:ROD524293 RXZ524292:RXZ524293 SHV524292:SHV524293 SRR524292:SRR524293 TBN524292:TBN524293 TLJ524292:TLJ524293 TVF524292:TVF524293 UFB524292:UFB524293 UOX524292:UOX524293 UYT524292:UYT524293 VIP524292:VIP524293 VSL524292:VSL524293 WCH524292:WCH524293 WMD524292:WMD524293 WVZ524292:WVZ524293 L589828:L589829 JN589828:JN589829 TJ589828:TJ589829 ADF589828:ADF589829 ANB589828:ANB589829 AWX589828:AWX589829 BGT589828:BGT589829 BQP589828:BQP589829 CAL589828:CAL589829 CKH589828:CKH589829 CUD589828:CUD589829 DDZ589828:DDZ589829 DNV589828:DNV589829 DXR589828:DXR589829 EHN589828:EHN589829 ERJ589828:ERJ589829 FBF589828:FBF589829 FLB589828:FLB589829 FUX589828:FUX589829 GET589828:GET589829 GOP589828:GOP589829 GYL589828:GYL589829 HIH589828:HIH589829 HSD589828:HSD589829 IBZ589828:IBZ589829 ILV589828:ILV589829 IVR589828:IVR589829 JFN589828:JFN589829 JPJ589828:JPJ589829 JZF589828:JZF589829 KJB589828:KJB589829 KSX589828:KSX589829 LCT589828:LCT589829 LMP589828:LMP589829 LWL589828:LWL589829 MGH589828:MGH589829 MQD589828:MQD589829 MZZ589828:MZZ589829 NJV589828:NJV589829 NTR589828:NTR589829 ODN589828:ODN589829 ONJ589828:ONJ589829 OXF589828:OXF589829 PHB589828:PHB589829 PQX589828:PQX589829 QAT589828:QAT589829 QKP589828:QKP589829 QUL589828:QUL589829 REH589828:REH589829 ROD589828:ROD589829 RXZ589828:RXZ589829 SHV589828:SHV589829 SRR589828:SRR589829 TBN589828:TBN589829 TLJ589828:TLJ589829 TVF589828:TVF589829 UFB589828:UFB589829 UOX589828:UOX589829 UYT589828:UYT589829 VIP589828:VIP589829 VSL589828:VSL589829 WCH589828:WCH589829 WMD589828:WMD589829 WVZ589828:WVZ589829 L655364:L655365 JN655364:JN655365 TJ655364:TJ655365 ADF655364:ADF655365 ANB655364:ANB655365 AWX655364:AWX655365 BGT655364:BGT655365 BQP655364:BQP655365 CAL655364:CAL655365 CKH655364:CKH655365 CUD655364:CUD655365 DDZ655364:DDZ655365 DNV655364:DNV655365 DXR655364:DXR655365 EHN655364:EHN655365 ERJ655364:ERJ655365 FBF655364:FBF655365 FLB655364:FLB655365 FUX655364:FUX655365 GET655364:GET655365 GOP655364:GOP655365 GYL655364:GYL655365 HIH655364:HIH655365 HSD655364:HSD655365 IBZ655364:IBZ655365 ILV655364:ILV655365 IVR655364:IVR655365 JFN655364:JFN655365 JPJ655364:JPJ655365 JZF655364:JZF655365 KJB655364:KJB655365 KSX655364:KSX655365 LCT655364:LCT655365 LMP655364:LMP655365 LWL655364:LWL655365 MGH655364:MGH655365 MQD655364:MQD655365 MZZ655364:MZZ655365 NJV655364:NJV655365 NTR655364:NTR655365 ODN655364:ODN655365 ONJ655364:ONJ655365 OXF655364:OXF655365 PHB655364:PHB655365 PQX655364:PQX655365 QAT655364:QAT655365 QKP655364:QKP655365 QUL655364:QUL655365 REH655364:REH655365 ROD655364:ROD655365 RXZ655364:RXZ655365 SHV655364:SHV655365 SRR655364:SRR655365 TBN655364:TBN655365 TLJ655364:TLJ655365 TVF655364:TVF655365 UFB655364:UFB655365 UOX655364:UOX655365 UYT655364:UYT655365 VIP655364:VIP655365 VSL655364:VSL655365 WCH655364:WCH655365 WMD655364:WMD655365 WVZ655364:WVZ655365 L720900:L720901 JN720900:JN720901 TJ720900:TJ720901 ADF720900:ADF720901 ANB720900:ANB720901 AWX720900:AWX720901 BGT720900:BGT720901 BQP720900:BQP720901 CAL720900:CAL720901 CKH720900:CKH720901 CUD720900:CUD720901 DDZ720900:DDZ720901 DNV720900:DNV720901 DXR720900:DXR720901 EHN720900:EHN720901 ERJ720900:ERJ720901 FBF720900:FBF720901 FLB720900:FLB720901 FUX720900:FUX720901 GET720900:GET720901 GOP720900:GOP720901 GYL720900:GYL720901 HIH720900:HIH720901 HSD720900:HSD720901 IBZ720900:IBZ720901 ILV720900:ILV720901 IVR720900:IVR720901 JFN720900:JFN720901 JPJ720900:JPJ720901 JZF720900:JZF720901 KJB720900:KJB720901 KSX720900:KSX720901 LCT720900:LCT720901 LMP720900:LMP720901 LWL720900:LWL720901 MGH720900:MGH720901 MQD720900:MQD720901 MZZ720900:MZZ720901 NJV720900:NJV720901 NTR720900:NTR720901 ODN720900:ODN720901 ONJ720900:ONJ720901 OXF720900:OXF720901 PHB720900:PHB720901 PQX720900:PQX720901 QAT720900:QAT720901 QKP720900:QKP720901 QUL720900:QUL720901 REH720900:REH720901 ROD720900:ROD720901 RXZ720900:RXZ720901 SHV720900:SHV720901 SRR720900:SRR720901 TBN720900:TBN720901 TLJ720900:TLJ720901 TVF720900:TVF720901 UFB720900:UFB720901 UOX720900:UOX720901 UYT720900:UYT720901 VIP720900:VIP720901 VSL720900:VSL720901 WCH720900:WCH720901 WMD720900:WMD720901 WVZ720900:WVZ720901 L786436:L786437 JN786436:JN786437 TJ786436:TJ786437 ADF786436:ADF786437 ANB786436:ANB786437 AWX786436:AWX786437 BGT786436:BGT786437 BQP786436:BQP786437 CAL786436:CAL786437 CKH786436:CKH786437 CUD786436:CUD786437 DDZ786436:DDZ786437 DNV786436:DNV786437 DXR786436:DXR786437 EHN786436:EHN786437 ERJ786436:ERJ786437 FBF786436:FBF786437 FLB786436:FLB786437 FUX786436:FUX786437 GET786436:GET786437 GOP786436:GOP786437 GYL786436:GYL786437 HIH786436:HIH786437 HSD786436:HSD786437 IBZ786436:IBZ786437 ILV786436:ILV786437 IVR786436:IVR786437 JFN786436:JFN786437 JPJ786436:JPJ786437 JZF786436:JZF786437 KJB786436:KJB786437 KSX786436:KSX786437 LCT786436:LCT786437 LMP786436:LMP786437 LWL786436:LWL786437 MGH786436:MGH786437 MQD786436:MQD786437 MZZ786436:MZZ786437 NJV786436:NJV786437 NTR786436:NTR786437 ODN786436:ODN786437 ONJ786436:ONJ786437 OXF786436:OXF786437 PHB786436:PHB786437 PQX786436:PQX786437 QAT786436:QAT786437 QKP786436:QKP786437 QUL786436:QUL786437 REH786436:REH786437 ROD786436:ROD786437 RXZ786436:RXZ786437 SHV786436:SHV786437 SRR786436:SRR786437 TBN786436:TBN786437 TLJ786436:TLJ786437 TVF786436:TVF786437 UFB786436:UFB786437 UOX786436:UOX786437 UYT786436:UYT786437 VIP786436:VIP786437 VSL786436:VSL786437 WCH786436:WCH786437 WMD786436:WMD786437 WVZ786436:WVZ786437 L851972:L851973 JN851972:JN851973 TJ851972:TJ851973 ADF851972:ADF851973 ANB851972:ANB851973 AWX851972:AWX851973 BGT851972:BGT851973 BQP851972:BQP851973 CAL851972:CAL851973 CKH851972:CKH851973 CUD851972:CUD851973 DDZ851972:DDZ851973 DNV851972:DNV851973 DXR851972:DXR851973 EHN851972:EHN851973 ERJ851972:ERJ851973 FBF851972:FBF851973 FLB851972:FLB851973 FUX851972:FUX851973 GET851972:GET851973 GOP851972:GOP851973 GYL851972:GYL851973 HIH851972:HIH851973 HSD851972:HSD851973 IBZ851972:IBZ851973 ILV851972:ILV851973 IVR851972:IVR851973 JFN851972:JFN851973 JPJ851972:JPJ851973 JZF851972:JZF851973 KJB851972:KJB851973 KSX851972:KSX851973 LCT851972:LCT851973 LMP851972:LMP851973 LWL851972:LWL851973 MGH851972:MGH851973 MQD851972:MQD851973 MZZ851972:MZZ851973 NJV851972:NJV851973 NTR851972:NTR851973 ODN851972:ODN851973 ONJ851972:ONJ851973 OXF851972:OXF851973 PHB851972:PHB851973 PQX851972:PQX851973 QAT851972:QAT851973 QKP851972:QKP851973 QUL851972:QUL851973 REH851972:REH851973 ROD851972:ROD851973 RXZ851972:RXZ851973 SHV851972:SHV851973 SRR851972:SRR851973 TBN851972:TBN851973 TLJ851972:TLJ851973 TVF851972:TVF851973 UFB851972:UFB851973 UOX851972:UOX851973 UYT851972:UYT851973 VIP851972:VIP851973 VSL851972:VSL851973 WCH851972:WCH851973 WMD851972:WMD851973 WVZ851972:WVZ851973 L917508:L917509 JN917508:JN917509 TJ917508:TJ917509 ADF917508:ADF917509 ANB917508:ANB917509 AWX917508:AWX917509 BGT917508:BGT917509 BQP917508:BQP917509 CAL917508:CAL917509 CKH917508:CKH917509 CUD917508:CUD917509 DDZ917508:DDZ917509 DNV917508:DNV917509 DXR917508:DXR917509 EHN917508:EHN917509 ERJ917508:ERJ917509 FBF917508:FBF917509 FLB917508:FLB917509 FUX917508:FUX917509 GET917508:GET917509 GOP917508:GOP917509 GYL917508:GYL917509 HIH917508:HIH917509 HSD917508:HSD917509 IBZ917508:IBZ917509 ILV917508:ILV917509 IVR917508:IVR917509 JFN917508:JFN917509 JPJ917508:JPJ917509 JZF917508:JZF917509 KJB917508:KJB917509 KSX917508:KSX917509 LCT917508:LCT917509 LMP917508:LMP917509 LWL917508:LWL917509 MGH917508:MGH917509 MQD917508:MQD917509 MZZ917508:MZZ917509 NJV917508:NJV917509 NTR917508:NTR917509 ODN917508:ODN917509 ONJ917508:ONJ917509 OXF917508:OXF917509 PHB917508:PHB917509 PQX917508:PQX917509 QAT917508:QAT917509 QKP917508:QKP917509 QUL917508:QUL917509 REH917508:REH917509 ROD917508:ROD917509 RXZ917508:RXZ917509 SHV917508:SHV917509 SRR917508:SRR917509 TBN917508:TBN917509 TLJ917508:TLJ917509 TVF917508:TVF917509 UFB917508:UFB917509 UOX917508:UOX917509 UYT917508:UYT917509 VIP917508:VIP917509 VSL917508:VSL917509 WCH917508:WCH917509 WMD917508:WMD917509 WVZ917508:WVZ917509 L983044:L983045 JN983044:JN983045 TJ983044:TJ983045 ADF983044:ADF983045 ANB983044:ANB983045 AWX983044:AWX983045 BGT983044:BGT983045 BQP983044:BQP983045 CAL983044:CAL983045 CKH983044:CKH983045 CUD983044:CUD983045 DDZ983044:DDZ983045 DNV983044:DNV983045 DXR983044:DXR983045 EHN983044:EHN983045 ERJ983044:ERJ983045 FBF983044:FBF983045 FLB983044:FLB983045 FUX983044:FUX983045 GET983044:GET983045 GOP983044:GOP983045 GYL983044:GYL983045 HIH983044:HIH983045 HSD983044:HSD983045 IBZ983044:IBZ983045 ILV983044:ILV983045 IVR983044:IVR983045 JFN983044:JFN983045 JPJ983044:JPJ983045 JZF983044:JZF983045 KJB983044:KJB983045 KSX983044:KSX983045 LCT983044:LCT983045 LMP983044:LMP983045 LWL983044:LWL983045 MGH983044:MGH983045 MQD983044:MQD983045 MZZ983044:MZZ983045 NJV983044:NJV983045 NTR983044:NTR983045 ODN983044:ODN983045 ONJ983044:ONJ983045 OXF983044:OXF983045 PHB983044:PHB983045 PQX983044:PQX983045 QAT983044:QAT983045 QKP983044:QKP983045 QUL983044:QUL983045 REH983044:REH983045 ROD983044:ROD983045 RXZ983044:RXZ983045 SHV983044:SHV983045 SRR983044:SRR983045 TBN983044:TBN983045 TLJ983044:TLJ983045 TVF983044:TVF983045 UFB983044:UFB983045 UOX983044:UOX983045 UYT983044:UYT983045 VIP983044:VIP983045 VSL983044:VSL983045 WCH983044:WCH983045 WMD983044:WMD983045 WVZ983044:WVZ983045 J65540:J65541 JL65540:JL65541 TH65540:TH65541 ADD65540:ADD65541 AMZ65540:AMZ65541 AWV65540:AWV65541 BGR65540:BGR65541 BQN65540:BQN65541 CAJ65540:CAJ65541 CKF65540:CKF65541 CUB65540:CUB65541 DDX65540:DDX65541 DNT65540:DNT65541 DXP65540:DXP65541 EHL65540:EHL65541 ERH65540:ERH65541 FBD65540:FBD65541 FKZ65540:FKZ65541 FUV65540:FUV65541 GER65540:GER65541 GON65540:GON65541 GYJ65540:GYJ65541 HIF65540:HIF65541 HSB65540:HSB65541 IBX65540:IBX65541 ILT65540:ILT65541 IVP65540:IVP65541 JFL65540:JFL65541 JPH65540:JPH65541 JZD65540:JZD65541 KIZ65540:KIZ65541 KSV65540:KSV65541 LCR65540:LCR65541 LMN65540:LMN65541 LWJ65540:LWJ65541 MGF65540:MGF65541 MQB65540:MQB65541 MZX65540:MZX65541 NJT65540:NJT65541 NTP65540:NTP65541 ODL65540:ODL65541 ONH65540:ONH65541 OXD65540:OXD65541 PGZ65540:PGZ65541 PQV65540:PQV65541 QAR65540:QAR65541 QKN65540:QKN65541 QUJ65540:QUJ65541 REF65540:REF65541 ROB65540:ROB65541 RXX65540:RXX65541 SHT65540:SHT65541 SRP65540:SRP65541 TBL65540:TBL65541 TLH65540:TLH65541 TVD65540:TVD65541 UEZ65540:UEZ65541 UOV65540:UOV65541 UYR65540:UYR65541 VIN65540:VIN65541 VSJ65540:VSJ65541 WCF65540:WCF65541 WMB65540:WMB65541 WVX65540:WVX65541 J131076:J131077 JL131076:JL131077 TH131076:TH131077 ADD131076:ADD131077 AMZ131076:AMZ131077 AWV131076:AWV131077 BGR131076:BGR131077 BQN131076:BQN131077 CAJ131076:CAJ131077 CKF131076:CKF131077 CUB131076:CUB131077 DDX131076:DDX131077 DNT131076:DNT131077 DXP131076:DXP131077 EHL131076:EHL131077 ERH131076:ERH131077 FBD131076:FBD131077 FKZ131076:FKZ131077 FUV131076:FUV131077 GER131076:GER131077 GON131076:GON131077 GYJ131076:GYJ131077 HIF131076:HIF131077 HSB131076:HSB131077 IBX131076:IBX131077 ILT131076:ILT131077 IVP131076:IVP131077 JFL131076:JFL131077 JPH131076:JPH131077 JZD131076:JZD131077 KIZ131076:KIZ131077 KSV131076:KSV131077 LCR131076:LCR131077 LMN131076:LMN131077 LWJ131076:LWJ131077 MGF131076:MGF131077 MQB131076:MQB131077 MZX131076:MZX131077 NJT131076:NJT131077 NTP131076:NTP131077 ODL131076:ODL131077 ONH131076:ONH131077 OXD131076:OXD131077 PGZ131076:PGZ131077 PQV131076:PQV131077 QAR131076:QAR131077 QKN131076:QKN131077 QUJ131076:QUJ131077 REF131076:REF131077 ROB131076:ROB131077 RXX131076:RXX131077 SHT131076:SHT131077 SRP131076:SRP131077 TBL131076:TBL131077 TLH131076:TLH131077 TVD131076:TVD131077 UEZ131076:UEZ131077 UOV131076:UOV131077 UYR131076:UYR131077 VIN131076:VIN131077 VSJ131076:VSJ131077 WCF131076:WCF131077 WMB131076:WMB131077 WVX131076:WVX131077 J196612:J196613 JL196612:JL196613 TH196612:TH196613 ADD196612:ADD196613 AMZ196612:AMZ196613 AWV196612:AWV196613 BGR196612:BGR196613 BQN196612:BQN196613 CAJ196612:CAJ196613 CKF196612:CKF196613 CUB196612:CUB196613 DDX196612:DDX196613 DNT196612:DNT196613 DXP196612:DXP196613 EHL196612:EHL196613 ERH196612:ERH196613 FBD196612:FBD196613 FKZ196612:FKZ196613 FUV196612:FUV196613 GER196612:GER196613 GON196612:GON196613 GYJ196612:GYJ196613 HIF196612:HIF196613 HSB196612:HSB196613 IBX196612:IBX196613 ILT196612:ILT196613 IVP196612:IVP196613 JFL196612:JFL196613 JPH196612:JPH196613 JZD196612:JZD196613 KIZ196612:KIZ196613 KSV196612:KSV196613 LCR196612:LCR196613 LMN196612:LMN196613 LWJ196612:LWJ196613 MGF196612:MGF196613 MQB196612:MQB196613 MZX196612:MZX196613 NJT196612:NJT196613 NTP196612:NTP196613 ODL196612:ODL196613 ONH196612:ONH196613 OXD196612:OXD196613 PGZ196612:PGZ196613 PQV196612:PQV196613 QAR196612:QAR196613 QKN196612:QKN196613 QUJ196612:QUJ196613 REF196612:REF196613 ROB196612:ROB196613 RXX196612:RXX196613 SHT196612:SHT196613 SRP196612:SRP196613 TBL196612:TBL196613 TLH196612:TLH196613 TVD196612:TVD196613 UEZ196612:UEZ196613 UOV196612:UOV196613 UYR196612:UYR196613 VIN196612:VIN196613 VSJ196612:VSJ196613 WCF196612:WCF196613 WMB196612:WMB196613 WVX196612:WVX196613 J262148:J262149 JL262148:JL262149 TH262148:TH262149 ADD262148:ADD262149 AMZ262148:AMZ262149 AWV262148:AWV262149 BGR262148:BGR262149 BQN262148:BQN262149 CAJ262148:CAJ262149 CKF262148:CKF262149 CUB262148:CUB262149 DDX262148:DDX262149 DNT262148:DNT262149 DXP262148:DXP262149 EHL262148:EHL262149 ERH262148:ERH262149 FBD262148:FBD262149 FKZ262148:FKZ262149 FUV262148:FUV262149 GER262148:GER262149 GON262148:GON262149 GYJ262148:GYJ262149 HIF262148:HIF262149 HSB262148:HSB262149 IBX262148:IBX262149 ILT262148:ILT262149 IVP262148:IVP262149 JFL262148:JFL262149 JPH262148:JPH262149 JZD262148:JZD262149 KIZ262148:KIZ262149 KSV262148:KSV262149 LCR262148:LCR262149 LMN262148:LMN262149 LWJ262148:LWJ262149 MGF262148:MGF262149 MQB262148:MQB262149 MZX262148:MZX262149 NJT262148:NJT262149 NTP262148:NTP262149 ODL262148:ODL262149 ONH262148:ONH262149 OXD262148:OXD262149 PGZ262148:PGZ262149 PQV262148:PQV262149 QAR262148:QAR262149 QKN262148:QKN262149 QUJ262148:QUJ262149 REF262148:REF262149 ROB262148:ROB262149 RXX262148:RXX262149 SHT262148:SHT262149 SRP262148:SRP262149 TBL262148:TBL262149 TLH262148:TLH262149 TVD262148:TVD262149 UEZ262148:UEZ262149 UOV262148:UOV262149 UYR262148:UYR262149 VIN262148:VIN262149 VSJ262148:VSJ262149 WCF262148:WCF262149 WMB262148:WMB262149 WVX262148:WVX262149 J327684:J327685 JL327684:JL327685 TH327684:TH327685 ADD327684:ADD327685 AMZ327684:AMZ327685 AWV327684:AWV327685 BGR327684:BGR327685 BQN327684:BQN327685 CAJ327684:CAJ327685 CKF327684:CKF327685 CUB327684:CUB327685 DDX327684:DDX327685 DNT327684:DNT327685 DXP327684:DXP327685 EHL327684:EHL327685 ERH327684:ERH327685 FBD327684:FBD327685 FKZ327684:FKZ327685 FUV327684:FUV327685 GER327684:GER327685 GON327684:GON327685 GYJ327684:GYJ327685 HIF327684:HIF327685 HSB327684:HSB327685 IBX327684:IBX327685 ILT327684:ILT327685 IVP327684:IVP327685 JFL327684:JFL327685 JPH327684:JPH327685 JZD327684:JZD327685 KIZ327684:KIZ327685 KSV327684:KSV327685 LCR327684:LCR327685 LMN327684:LMN327685 LWJ327684:LWJ327685 MGF327684:MGF327685 MQB327684:MQB327685 MZX327684:MZX327685 NJT327684:NJT327685 NTP327684:NTP327685 ODL327684:ODL327685 ONH327684:ONH327685 OXD327684:OXD327685 PGZ327684:PGZ327685 PQV327684:PQV327685 QAR327684:QAR327685 QKN327684:QKN327685 QUJ327684:QUJ327685 REF327684:REF327685 ROB327684:ROB327685 RXX327684:RXX327685 SHT327684:SHT327685 SRP327684:SRP327685 TBL327684:TBL327685 TLH327684:TLH327685 TVD327684:TVD327685 UEZ327684:UEZ327685 UOV327684:UOV327685 UYR327684:UYR327685 VIN327684:VIN327685 VSJ327684:VSJ327685 WCF327684:WCF327685 WMB327684:WMB327685 WVX327684:WVX327685 J393220:J393221 JL393220:JL393221 TH393220:TH393221 ADD393220:ADD393221 AMZ393220:AMZ393221 AWV393220:AWV393221 BGR393220:BGR393221 BQN393220:BQN393221 CAJ393220:CAJ393221 CKF393220:CKF393221 CUB393220:CUB393221 DDX393220:DDX393221 DNT393220:DNT393221 DXP393220:DXP393221 EHL393220:EHL393221 ERH393220:ERH393221 FBD393220:FBD393221 FKZ393220:FKZ393221 FUV393220:FUV393221 GER393220:GER393221 GON393220:GON393221 GYJ393220:GYJ393221 HIF393220:HIF393221 HSB393220:HSB393221 IBX393220:IBX393221 ILT393220:ILT393221 IVP393220:IVP393221 JFL393220:JFL393221 JPH393220:JPH393221 JZD393220:JZD393221 KIZ393220:KIZ393221 KSV393220:KSV393221 LCR393220:LCR393221 LMN393220:LMN393221 LWJ393220:LWJ393221 MGF393220:MGF393221 MQB393220:MQB393221 MZX393220:MZX393221 NJT393220:NJT393221 NTP393220:NTP393221 ODL393220:ODL393221 ONH393220:ONH393221 OXD393220:OXD393221 PGZ393220:PGZ393221 PQV393220:PQV393221 QAR393220:QAR393221 QKN393220:QKN393221 QUJ393220:QUJ393221 REF393220:REF393221 ROB393220:ROB393221 RXX393220:RXX393221 SHT393220:SHT393221 SRP393220:SRP393221 TBL393220:TBL393221 TLH393220:TLH393221 TVD393220:TVD393221 UEZ393220:UEZ393221 UOV393220:UOV393221 UYR393220:UYR393221 VIN393220:VIN393221 VSJ393220:VSJ393221 WCF393220:WCF393221 WMB393220:WMB393221 WVX393220:WVX393221 J458756:J458757 JL458756:JL458757 TH458756:TH458757 ADD458756:ADD458757 AMZ458756:AMZ458757 AWV458756:AWV458757 BGR458756:BGR458757 BQN458756:BQN458757 CAJ458756:CAJ458757 CKF458756:CKF458757 CUB458756:CUB458757 DDX458756:DDX458757 DNT458756:DNT458757 DXP458756:DXP458757 EHL458756:EHL458757 ERH458756:ERH458757 FBD458756:FBD458757 FKZ458756:FKZ458757 FUV458756:FUV458757 GER458756:GER458757 GON458756:GON458757 GYJ458756:GYJ458757 HIF458756:HIF458757 HSB458756:HSB458757 IBX458756:IBX458757 ILT458756:ILT458757 IVP458756:IVP458757 JFL458756:JFL458757 JPH458756:JPH458757 JZD458756:JZD458757 KIZ458756:KIZ458757 KSV458756:KSV458757 LCR458756:LCR458757 LMN458756:LMN458757 LWJ458756:LWJ458757 MGF458756:MGF458757 MQB458756:MQB458757 MZX458756:MZX458757 NJT458756:NJT458757 NTP458756:NTP458757 ODL458756:ODL458757 ONH458756:ONH458757 OXD458756:OXD458757 PGZ458756:PGZ458757 PQV458756:PQV458757 QAR458756:QAR458757 QKN458756:QKN458757 QUJ458756:QUJ458757 REF458756:REF458757 ROB458756:ROB458757 RXX458756:RXX458757 SHT458756:SHT458757 SRP458756:SRP458757 TBL458756:TBL458757 TLH458756:TLH458757 TVD458756:TVD458757 UEZ458756:UEZ458757 UOV458756:UOV458757 UYR458756:UYR458757 VIN458756:VIN458757 VSJ458756:VSJ458757 WCF458756:WCF458757 WMB458756:WMB458757 WVX458756:WVX458757 J524292:J524293 JL524292:JL524293 TH524292:TH524293 ADD524292:ADD524293 AMZ524292:AMZ524293 AWV524292:AWV524293 BGR524292:BGR524293 BQN524292:BQN524293 CAJ524292:CAJ524293 CKF524292:CKF524293 CUB524292:CUB524293 DDX524292:DDX524293 DNT524292:DNT524293 DXP524292:DXP524293 EHL524292:EHL524293 ERH524292:ERH524293 FBD524292:FBD524293 FKZ524292:FKZ524293 FUV524292:FUV524293 GER524292:GER524293 GON524292:GON524293 GYJ524292:GYJ524293 HIF524292:HIF524293 HSB524292:HSB524293 IBX524292:IBX524293 ILT524292:ILT524293 IVP524292:IVP524293 JFL524292:JFL524293 JPH524292:JPH524293 JZD524292:JZD524293 KIZ524292:KIZ524293 KSV524292:KSV524293 LCR524292:LCR524293 LMN524292:LMN524293 LWJ524292:LWJ524293 MGF524292:MGF524293 MQB524292:MQB524293 MZX524292:MZX524293 NJT524292:NJT524293 NTP524292:NTP524293 ODL524292:ODL524293 ONH524292:ONH524293 OXD524292:OXD524293 PGZ524292:PGZ524293 PQV524292:PQV524293 QAR524292:QAR524293 QKN524292:QKN524293 QUJ524292:QUJ524293 REF524292:REF524293 ROB524292:ROB524293 RXX524292:RXX524293 SHT524292:SHT524293 SRP524292:SRP524293 TBL524292:TBL524293 TLH524292:TLH524293 TVD524292:TVD524293 UEZ524292:UEZ524293 UOV524292:UOV524293 UYR524292:UYR524293 VIN524292:VIN524293 VSJ524292:VSJ524293 WCF524292:WCF524293 WMB524292:WMB524293 WVX524292:WVX524293 J589828:J589829 JL589828:JL589829 TH589828:TH589829 ADD589828:ADD589829 AMZ589828:AMZ589829 AWV589828:AWV589829 BGR589828:BGR589829 BQN589828:BQN589829 CAJ589828:CAJ589829 CKF589828:CKF589829 CUB589828:CUB589829 DDX589828:DDX589829 DNT589828:DNT589829 DXP589828:DXP589829 EHL589828:EHL589829 ERH589828:ERH589829 FBD589828:FBD589829 FKZ589828:FKZ589829 FUV589828:FUV589829 GER589828:GER589829 GON589828:GON589829 GYJ589828:GYJ589829 HIF589828:HIF589829 HSB589828:HSB589829 IBX589828:IBX589829 ILT589828:ILT589829 IVP589828:IVP589829 JFL589828:JFL589829 JPH589828:JPH589829 JZD589828:JZD589829 KIZ589828:KIZ589829 KSV589828:KSV589829 LCR589828:LCR589829 LMN589828:LMN589829 LWJ589828:LWJ589829 MGF589828:MGF589829 MQB589828:MQB589829 MZX589828:MZX589829 NJT589828:NJT589829 NTP589828:NTP589829 ODL589828:ODL589829 ONH589828:ONH589829 OXD589828:OXD589829 PGZ589828:PGZ589829 PQV589828:PQV589829 QAR589828:QAR589829 QKN589828:QKN589829 QUJ589828:QUJ589829 REF589828:REF589829 ROB589828:ROB589829 RXX589828:RXX589829 SHT589828:SHT589829 SRP589828:SRP589829 TBL589828:TBL589829 TLH589828:TLH589829 TVD589828:TVD589829 UEZ589828:UEZ589829 UOV589828:UOV589829 UYR589828:UYR589829 VIN589828:VIN589829 VSJ589828:VSJ589829 WCF589828:WCF589829 WMB589828:WMB589829 WVX589828:WVX589829 J655364:J655365 JL655364:JL655365 TH655364:TH655365 ADD655364:ADD655365 AMZ655364:AMZ655365 AWV655364:AWV655365 BGR655364:BGR655365 BQN655364:BQN655365 CAJ655364:CAJ655365 CKF655364:CKF655365 CUB655364:CUB655365 DDX655364:DDX655365 DNT655364:DNT655365 DXP655364:DXP655365 EHL655364:EHL655365 ERH655364:ERH655365 FBD655364:FBD655365 FKZ655364:FKZ655365 FUV655364:FUV655365 GER655364:GER655365 GON655364:GON655365 GYJ655364:GYJ655365 HIF655364:HIF655365 HSB655364:HSB655365 IBX655364:IBX655365 ILT655364:ILT655365 IVP655364:IVP655365 JFL655364:JFL655365 JPH655364:JPH655365 JZD655364:JZD655365 KIZ655364:KIZ655365 KSV655364:KSV655365 LCR655364:LCR655365 LMN655364:LMN655365 LWJ655364:LWJ655365 MGF655364:MGF655365 MQB655364:MQB655365 MZX655364:MZX655365 NJT655364:NJT655365 NTP655364:NTP655365 ODL655364:ODL655365 ONH655364:ONH655365 OXD655364:OXD655365 PGZ655364:PGZ655365 PQV655364:PQV655365 QAR655364:QAR655365 QKN655364:QKN655365 QUJ655364:QUJ655365 REF655364:REF655365 ROB655364:ROB655365 RXX655364:RXX655365 SHT655364:SHT655365 SRP655364:SRP655365 TBL655364:TBL655365 TLH655364:TLH655365 TVD655364:TVD655365 UEZ655364:UEZ655365 UOV655364:UOV655365 UYR655364:UYR655365 VIN655364:VIN655365 VSJ655364:VSJ655365 WCF655364:WCF655365 WMB655364:WMB655365 WVX655364:WVX655365 J720900:J720901 JL720900:JL720901 TH720900:TH720901 ADD720900:ADD720901 AMZ720900:AMZ720901 AWV720900:AWV720901 BGR720900:BGR720901 BQN720900:BQN720901 CAJ720900:CAJ720901 CKF720900:CKF720901 CUB720900:CUB720901 DDX720900:DDX720901 DNT720900:DNT720901 DXP720900:DXP720901 EHL720900:EHL720901 ERH720900:ERH720901 FBD720900:FBD720901 FKZ720900:FKZ720901 FUV720900:FUV720901 GER720900:GER720901 GON720900:GON720901 GYJ720900:GYJ720901 HIF720900:HIF720901 HSB720900:HSB720901 IBX720900:IBX720901 ILT720900:ILT720901 IVP720900:IVP720901 JFL720900:JFL720901 JPH720900:JPH720901 JZD720900:JZD720901 KIZ720900:KIZ720901 KSV720900:KSV720901 LCR720900:LCR720901 LMN720900:LMN720901 LWJ720900:LWJ720901 MGF720900:MGF720901 MQB720900:MQB720901 MZX720900:MZX720901 NJT720900:NJT720901 NTP720900:NTP720901 ODL720900:ODL720901 ONH720900:ONH720901 OXD720900:OXD720901 PGZ720900:PGZ720901 PQV720900:PQV720901 QAR720900:QAR720901 QKN720900:QKN720901 QUJ720900:QUJ720901 REF720900:REF720901 ROB720900:ROB720901 RXX720900:RXX720901 SHT720900:SHT720901 SRP720900:SRP720901 TBL720900:TBL720901 TLH720900:TLH720901 TVD720900:TVD720901 UEZ720900:UEZ720901 UOV720900:UOV720901 UYR720900:UYR720901 VIN720900:VIN720901 VSJ720900:VSJ720901 WCF720900:WCF720901 WMB720900:WMB720901 WVX720900:WVX720901 J786436:J786437 JL786436:JL786437 TH786436:TH786437 ADD786436:ADD786437 AMZ786436:AMZ786437 AWV786436:AWV786437 BGR786436:BGR786437 BQN786436:BQN786437 CAJ786436:CAJ786437 CKF786436:CKF786437 CUB786436:CUB786437 DDX786436:DDX786437 DNT786436:DNT786437 DXP786436:DXP786437 EHL786436:EHL786437 ERH786436:ERH786437 FBD786436:FBD786437 FKZ786436:FKZ786437 FUV786436:FUV786437 GER786436:GER786437 GON786436:GON786437 GYJ786436:GYJ786437 HIF786436:HIF786437 HSB786436:HSB786437 IBX786436:IBX786437 ILT786436:ILT786437 IVP786436:IVP786437 JFL786436:JFL786437 JPH786436:JPH786437 JZD786436:JZD786437 KIZ786436:KIZ786437 KSV786436:KSV786437 LCR786436:LCR786437 LMN786436:LMN786437 LWJ786436:LWJ786437 MGF786436:MGF786437 MQB786436:MQB786437 MZX786436:MZX786437 NJT786436:NJT786437 NTP786436:NTP786437 ODL786436:ODL786437 ONH786436:ONH786437 OXD786436:OXD786437 PGZ786436:PGZ786437 PQV786436:PQV786437 QAR786436:QAR786437 QKN786436:QKN786437 QUJ786436:QUJ786437 REF786436:REF786437 ROB786436:ROB786437 RXX786436:RXX786437 SHT786436:SHT786437 SRP786436:SRP786437 TBL786436:TBL786437 TLH786436:TLH786437 TVD786436:TVD786437 UEZ786436:UEZ786437 UOV786436:UOV786437 UYR786436:UYR786437 VIN786436:VIN786437 VSJ786436:VSJ786437 WCF786436:WCF786437 WMB786436:WMB786437 WVX786436:WVX786437 J851972:J851973 JL851972:JL851973 TH851972:TH851973 ADD851972:ADD851973 AMZ851972:AMZ851973 AWV851972:AWV851973 BGR851972:BGR851973 BQN851972:BQN851973 CAJ851972:CAJ851973 CKF851972:CKF851973 CUB851972:CUB851973 DDX851972:DDX851973 DNT851972:DNT851973 DXP851972:DXP851973 EHL851972:EHL851973 ERH851972:ERH851973 FBD851972:FBD851973 FKZ851972:FKZ851973 FUV851972:FUV851973 GER851972:GER851973 GON851972:GON851973 GYJ851972:GYJ851973 HIF851972:HIF851973 HSB851972:HSB851973 IBX851972:IBX851973 ILT851972:ILT851973 IVP851972:IVP851973 JFL851972:JFL851973 JPH851972:JPH851973 JZD851972:JZD851973 KIZ851972:KIZ851973 KSV851972:KSV851973 LCR851972:LCR851973 LMN851972:LMN851973 LWJ851972:LWJ851973 MGF851972:MGF851973 MQB851972:MQB851973 MZX851972:MZX851973 NJT851972:NJT851973 NTP851972:NTP851973 ODL851972:ODL851973 ONH851972:ONH851973 OXD851972:OXD851973 PGZ851972:PGZ851973 PQV851972:PQV851973 QAR851972:QAR851973 QKN851972:QKN851973 QUJ851972:QUJ851973 REF851972:REF851973 ROB851972:ROB851973 RXX851972:RXX851973 SHT851972:SHT851973 SRP851972:SRP851973 TBL851972:TBL851973 TLH851972:TLH851973 TVD851972:TVD851973 UEZ851972:UEZ851973 UOV851972:UOV851973 UYR851972:UYR851973 VIN851972:VIN851973 VSJ851972:VSJ851973 WCF851972:WCF851973 WMB851972:WMB851973 WVX851972:WVX851973 J917508:J917509 JL917508:JL917509 TH917508:TH917509 ADD917508:ADD917509 AMZ917508:AMZ917509 AWV917508:AWV917509 BGR917508:BGR917509 BQN917508:BQN917509 CAJ917508:CAJ917509 CKF917508:CKF917509 CUB917508:CUB917509 DDX917508:DDX917509 DNT917508:DNT917509 DXP917508:DXP917509 EHL917508:EHL917509 ERH917508:ERH917509 FBD917508:FBD917509 FKZ917508:FKZ917509 FUV917508:FUV917509 GER917508:GER917509 GON917508:GON917509 GYJ917508:GYJ917509 HIF917508:HIF917509 HSB917508:HSB917509 IBX917508:IBX917509 ILT917508:ILT917509 IVP917508:IVP917509 JFL917508:JFL917509 JPH917508:JPH917509 JZD917508:JZD917509 KIZ917508:KIZ917509 KSV917508:KSV917509 LCR917508:LCR917509 LMN917508:LMN917509 LWJ917508:LWJ917509 MGF917508:MGF917509 MQB917508:MQB917509 MZX917508:MZX917509 NJT917508:NJT917509 NTP917508:NTP917509 ODL917508:ODL917509 ONH917508:ONH917509 OXD917508:OXD917509 PGZ917508:PGZ917509 PQV917508:PQV917509 QAR917508:QAR917509 QKN917508:QKN917509 QUJ917508:QUJ917509 REF917508:REF917509 ROB917508:ROB917509 RXX917508:RXX917509 SHT917508:SHT917509 SRP917508:SRP917509 TBL917508:TBL917509 TLH917508:TLH917509 TVD917508:TVD917509 UEZ917508:UEZ917509 UOV917508:UOV917509 UYR917508:UYR917509 VIN917508:VIN917509 VSJ917508:VSJ917509 WCF917508:WCF917509 WMB917508:WMB917509 WVX917508:WVX917509 J983044:J983045 JL983044:JL983045 TH983044:TH983045 ADD983044:ADD983045 AMZ983044:AMZ983045 AWV983044:AWV983045 BGR983044:BGR983045 BQN983044:BQN983045 CAJ983044:CAJ983045 CKF983044:CKF983045 CUB983044:CUB983045 DDX983044:DDX983045 DNT983044:DNT983045 DXP983044:DXP983045 EHL983044:EHL983045 ERH983044:ERH983045 FBD983044:FBD983045 FKZ983044:FKZ983045 FUV983044:FUV983045 GER983044:GER983045 GON983044:GON983045 GYJ983044:GYJ983045 HIF983044:HIF983045 HSB983044:HSB983045 IBX983044:IBX983045 ILT983044:ILT983045 IVP983044:IVP983045 JFL983044:JFL983045 JPH983044:JPH983045 JZD983044:JZD983045 KIZ983044:KIZ983045 KSV983044:KSV983045 LCR983044:LCR983045 LMN983044:LMN983045 LWJ983044:LWJ983045 MGF983044:MGF983045 MQB983044:MQB983045 MZX983044:MZX983045 NJT983044:NJT983045 NTP983044:NTP983045 ODL983044:ODL983045 ONH983044:ONH983045 OXD983044:OXD983045 PGZ983044:PGZ983045 PQV983044:PQV983045 QAR983044:QAR983045 QKN983044:QKN983045 QUJ983044:QUJ983045 REF983044:REF983045 ROB983044:ROB983045 RXX983044:RXX983045 SHT983044:SHT983045 SRP983044:SRP983045 TBL983044:TBL983045 TLH983044:TLH983045 TVD983044:TVD983045 UEZ983044:UEZ983045 UOV983044:UOV983045 UYR983044:UYR983045 VIN983044:VIN983045 VSJ983044:VSJ983045 WCF983044:WCF983045 WMB983044:WMB983045 WVX983044:WVX983045 H65540:H65541 JJ65540:JJ65541 TF65540:TF65541 ADB65540:ADB65541 AMX65540:AMX65541 AWT65540:AWT65541 BGP65540:BGP65541 BQL65540:BQL65541 CAH65540:CAH65541 CKD65540:CKD65541 CTZ65540:CTZ65541 DDV65540:DDV65541 DNR65540:DNR65541 DXN65540:DXN65541 EHJ65540:EHJ65541 ERF65540:ERF65541 FBB65540:FBB65541 FKX65540:FKX65541 FUT65540:FUT65541 GEP65540:GEP65541 GOL65540:GOL65541 GYH65540:GYH65541 HID65540:HID65541 HRZ65540:HRZ65541 IBV65540:IBV65541 ILR65540:ILR65541 IVN65540:IVN65541 JFJ65540:JFJ65541 JPF65540:JPF65541 JZB65540:JZB65541 KIX65540:KIX65541 KST65540:KST65541 LCP65540:LCP65541 LML65540:LML65541 LWH65540:LWH65541 MGD65540:MGD65541 MPZ65540:MPZ65541 MZV65540:MZV65541 NJR65540:NJR65541 NTN65540:NTN65541 ODJ65540:ODJ65541 ONF65540:ONF65541 OXB65540:OXB65541 PGX65540:PGX65541 PQT65540:PQT65541 QAP65540:QAP65541 QKL65540:QKL65541 QUH65540:QUH65541 RED65540:RED65541 RNZ65540:RNZ65541 RXV65540:RXV65541 SHR65540:SHR65541 SRN65540:SRN65541 TBJ65540:TBJ65541 TLF65540:TLF65541 TVB65540:TVB65541 UEX65540:UEX65541 UOT65540:UOT65541 UYP65540:UYP65541 VIL65540:VIL65541 VSH65540:VSH65541 WCD65540:WCD65541 WLZ65540:WLZ65541 WVV65540:WVV65541 H131076:H131077 JJ131076:JJ131077 TF131076:TF131077 ADB131076:ADB131077 AMX131076:AMX131077 AWT131076:AWT131077 BGP131076:BGP131077 BQL131076:BQL131077 CAH131076:CAH131077 CKD131076:CKD131077 CTZ131076:CTZ131077 DDV131076:DDV131077 DNR131076:DNR131077 DXN131076:DXN131077 EHJ131076:EHJ131077 ERF131076:ERF131077 FBB131076:FBB131077 FKX131076:FKX131077 FUT131076:FUT131077 GEP131076:GEP131077 GOL131076:GOL131077 GYH131076:GYH131077 HID131076:HID131077 HRZ131076:HRZ131077 IBV131076:IBV131077 ILR131076:ILR131077 IVN131076:IVN131077 JFJ131076:JFJ131077 JPF131076:JPF131077 JZB131076:JZB131077 KIX131076:KIX131077 KST131076:KST131077 LCP131076:LCP131077 LML131076:LML131077 LWH131076:LWH131077 MGD131076:MGD131077 MPZ131076:MPZ131077 MZV131076:MZV131077 NJR131076:NJR131077 NTN131076:NTN131077 ODJ131076:ODJ131077 ONF131076:ONF131077 OXB131076:OXB131077 PGX131076:PGX131077 PQT131076:PQT131077 QAP131076:QAP131077 QKL131076:QKL131077 QUH131076:QUH131077 RED131076:RED131077 RNZ131076:RNZ131077 RXV131076:RXV131077 SHR131076:SHR131077 SRN131076:SRN131077 TBJ131076:TBJ131077 TLF131076:TLF131077 TVB131076:TVB131077 UEX131076:UEX131077 UOT131076:UOT131077 UYP131076:UYP131077 VIL131076:VIL131077 VSH131076:VSH131077 WCD131076:WCD131077 WLZ131076:WLZ131077 WVV131076:WVV131077 H196612:H196613 JJ196612:JJ196613 TF196612:TF196613 ADB196612:ADB196613 AMX196612:AMX196613 AWT196612:AWT196613 BGP196612:BGP196613 BQL196612:BQL196613 CAH196612:CAH196613 CKD196612:CKD196613 CTZ196612:CTZ196613 DDV196612:DDV196613 DNR196612:DNR196613 DXN196612:DXN196613 EHJ196612:EHJ196613 ERF196612:ERF196613 FBB196612:FBB196613 FKX196612:FKX196613 FUT196612:FUT196613 GEP196612:GEP196613 GOL196612:GOL196613 GYH196612:GYH196613 HID196612:HID196613 HRZ196612:HRZ196613 IBV196612:IBV196613 ILR196612:ILR196613 IVN196612:IVN196613 JFJ196612:JFJ196613 JPF196612:JPF196613 JZB196612:JZB196613 KIX196612:KIX196613 KST196612:KST196613 LCP196612:LCP196613 LML196612:LML196613 LWH196612:LWH196613 MGD196612:MGD196613 MPZ196612:MPZ196613 MZV196612:MZV196613 NJR196612:NJR196613 NTN196612:NTN196613 ODJ196612:ODJ196613 ONF196612:ONF196613 OXB196612:OXB196613 PGX196612:PGX196613 PQT196612:PQT196613 QAP196612:QAP196613 QKL196612:QKL196613 QUH196612:QUH196613 RED196612:RED196613 RNZ196612:RNZ196613 RXV196612:RXV196613 SHR196612:SHR196613 SRN196612:SRN196613 TBJ196612:TBJ196613 TLF196612:TLF196613 TVB196612:TVB196613 UEX196612:UEX196613 UOT196612:UOT196613 UYP196612:UYP196613 VIL196612:VIL196613 VSH196612:VSH196613 WCD196612:WCD196613 WLZ196612:WLZ196613 WVV196612:WVV196613 H262148:H262149 JJ262148:JJ262149 TF262148:TF262149 ADB262148:ADB262149 AMX262148:AMX262149 AWT262148:AWT262149 BGP262148:BGP262149 BQL262148:BQL262149 CAH262148:CAH262149 CKD262148:CKD262149 CTZ262148:CTZ262149 DDV262148:DDV262149 DNR262148:DNR262149 DXN262148:DXN262149 EHJ262148:EHJ262149 ERF262148:ERF262149 FBB262148:FBB262149 FKX262148:FKX262149 FUT262148:FUT262149 GEP262148:GEP262149 GOL262148:GOL262149 GYH262148:GYH262149 HID262148:HID262149 HRZ262148:HRZ262149 IBV262148:IBV262149 ILR262148:ILR262149 IVN262148:IVN262149 JFJ262148:JFJ262149 JPF262148:JPF262149 JZB262148:JZB262149 KIX262148:KIX262149 KST262148:KST262149 LCP262148:LCP262149 LML262148:LML262149 LWH262148:LWH262149 MGD262148:MGD262149 MPZ262148:MPZ262149 MZV262148:MZV262149 NJR262148:NJR262149 NTN262148:NTN262149 ODJ262148:ODJ262149 ONF262148:ONF262149 OXB262148:OXB262149 PGX262148:PGX262149 PQT262148:PQT262149 QAP262148:QAP262149 QKL262148:QKL262149 QUH262148:QUH262149 RED262148:RED262149 RNZ262148:RNZ262149 RXV262148:RXV262149 SHR262148:SHR262149 SRN262148:SRN262149 TBJ262148:TBJ262149 TLF262148:TLF262149 TVB262148:TVB262149 UEX262148:UEX262149 UOT262148:UOT262149 UYP262148:UYP262149 VIL262148:VIL262149 VSH262148:VSH262149 WCD262148:WCD262149 WLZ262148:WLZ262149 WVV262148:WVV262149 H327684:H327685 JJ327684:JJ327685 TF327684:TF327685 ADB327684:ADB327685 AMX327684:AMX327685 AWT327684:AWT327685 BGP327684:BGP327685 BQL327684:BQL327685 CAH327684:CAH327685 CKD327684:CKD327685 CTZ327684:CTZ327685 DDV327684:DDV327685 DNR327684:DNR327685 DXN327684:DXN327685 EHJ327684:EHJ327685 ERF327684:ERF327685 FBB327684:FBB327685 FKX327684:FKX327685 FUT327684:FUT327685 GEP327684:GEP327685 GOL327684:GOL327685 GYH327684:GYH327685 HID327684:HID327685 HRZ327684:HRZ327685 IBV327684:IBV327685 ILR327684:ILR327685 IVN327684:IVN327685 JFJ327684:JFJ327685 JPF327684:JPF327685 JZB327684:JZB327685 KIX327684:KIX327685 KST327684:KST327685 LCP327684:LCP327685 LML327684:LML327685 LWH327684:LWH327685 MGD327684:MGD327685 MPZ327684:MPZ327685 MZV327684:MZV327685 NJR327684:NJR327685 NTN327684:NTN327685 ODJ327684:ODJ327685 ONF327684:ONF327685 OXB327684:OXB327685 PGX327684:PGX327685 PQT327684:PQT327685 QAP327684:QAP327685 QKL327684:QKL327685 QUH327684:QUH327685 RED327684:RED327685 RNZ327684:RNZ327685 RXV327684:RXV327685 SHR327684:SHR327685 SRN327684:SRN327685 TBJ327684:TBJ327685 TLF327684:TLF327685 TVB327684:TVB327685 UEX327684:UEX327685 UOT327684:UOT327685 UYP327684:UYP327685 VIL327684:VIL327685 VSH327684:VSH327685 WCD327684:WCD327685 WLZ327684:WLZ327685 WVV327684:WVV327685 H393220:H393221 JJ393220:JJ393221 TF393220:TF393221 ADB393220:ADB393221 AMX393220:AMX393221 AWT393220:AWT393221 BGP393220:BGP393221 BQL393220:BQL393221 CAH393220:CAH393221 CKD393220:CKD393221 CTZ393220:CTZ393221 DDV393220:DDV393221 DNR393220:DNR393221 DXN393220:DXN393221 EHJ393220:EHJ393221 ERF393220:ERF393221 FBB393220:FBB393221 FKX393220:FKX393221 FUT393220:FUT393221 GEP393220:GEP393221 GOL393220:GOL393221 GYH393220:GYH393221 HID393220:HID393221 HRZ393220:HRZ393221 IBV393220:IBV393221 ILR393220:ILR393221 IVN393220:IVN393221 JFJ393220:JFJ393221 JPF393220:JPF393221 JZB393220:JZB393221 KIX393220:KIX393221 KST393220:KST393221 LCP393220:LCP393221 LML393220:LML393221 LWH393220:LWH393221 MGD393220:MGD393221 MPZ393220:MPZ393221 MZV393220:MZV393221 NJR393220:NJR393221 NTN393220:NTN393221 ODJ393220:ODJ393221 ONF393220:ONF393221 OXB393220:OXB393221 PGX393220:PGX393221 PQT393220:PQT393221 QAP393220:QAP393221 QKL393220:QKL393221 QUH393220:QUH393221 RED393220:RED393221 RNZ393220:RNZ393221 RXV393220:RXV393221 SHR393220:SHR393221 SRN393220:SRN393221 TBJ393220:TBJ393221 TLF393220:TLF393221 TVB393220:TVB393221 UEX393220:UEX393221 UOT393220:UOT393221 UYP393220:UYP393221 VIL393220:VIL393221 VSH393220:VSH393221 WCD393220:WCD393221 WLZ393220:WLZ393221 WVV393220:WVV393221 H458756:H458757 JJ458756:JJ458757 TF458756:TF458757 ADB458756:ADB458757 AMX458756:AMX458757 AWT458756:AWT458757 BGP458756:BGP458757 BQL458756:BQL458757 CAH458756:CAH458757 CKD458756:CKD458757 CTZ458756:CTZ458757 DDV458756:DDV458757 DNR458756:DNR458757 DXN458756:DXN458757 EHJ458756:EHJ458757 ERF458756:ERF458757 FBB458756:FBB458757 FKX458756:FKX458757 FUT458756:FUT458757 GEP458756:GEP458757 GOL458756:GOL458757 GYH458756:GYH458757 HID458756:HID458757 HRZ458756:HRZ458757 IBV458756:IBV458757 ILR458756:ILR458757 IVN458756:IVN458757 JFJ458756:JFJ458757 JPF458756:JPF458757 JZB458756:JZB458757 KIX458756:KIX458757 KST458756:KST458757 LCP458756:LCP458757 LML458756:LML458757 LWH458756:LWH458757 MGD458756:MGD458757 MPZ458756:MPZ458757 MZV458756:MZV458757 NJR458756:NJR458757 NTN458756:NTN458757 ODJ458756:ODJ458757 ONF458756:ONF458757 OXB458756:OXB458757 PGX458756:PGX458757 PQT458756:PQT458757 QAP458756:QAP458757 QKL458756:QKL458757 QUH458756:QUH458757 RED458756:RED458757 RNZ458756:RNZ458757 RXV458756:RXV458757 SHR458756:SHR458757 SRN458756:SRN458757 TBJ458756:TBJ458757 TLF458756:TLF458757 TVB458756:TVB458757 UEX458756:UEX458757 UOT458756:UOT458757 UYP458756:UYP458757 VIL458756:VIL458757 VSH458756:VSH458757 WCD458756:WCD458757 WLZ458756:WLZ458757 WVV458756:WVV458757 H524292:H524293 JJ524292:JJ524293 TF524292:TF524293 ADB524292:ADB524293 AMX524292:AMX524293 AWT524292:AWT524293 BGP524292:BGP524293 BQL524292:BQL524293 CAH524292:CAH524293 CKD524292:CKD524293 CTZ524292:CTZ524293 DDV524292:DDV524293 DNR524292:DNR524293 DXN524292:DXN524293 EHJ524292:EHJ524293 ERF524292:ERF524293 FBB524292:FBB524293 FKX524292:FKX524293 FUT524292:FUT524293 GEP524292:GEP524293 GOL524292:GOL524293 GYH524292:GYH524293 HID524292:HID524293 HRZ524292:HRZ524293 IBV524292:IBV524293 ILR524292:ILR524293 IVN524292:IVN524293 JFJ524292:JFJ524293 JPF524292:JPF524293 JZB524292:JZB524293 KIX524292:KIX524293 KST524292:KST524293 LCP524292:LCP524293 LML524292:LML524293 LWH524292:LWH524293 MGD524292:MGD524293 MPZ524292:MPZ524293 MZV524292:MZV524293 NJR524292:NJR524293 NTN524292:NTN524293 ODJ524292:ODJ524293 ONF524292:ONF524293 OXB524292:OXB524293 PGX524292:PGX524293 PQT524292:PQT524293 QAP524292:QAP524293 QKL524292:QKL524293 QUH524292:QUH524293 RED524292:RED524293 RNZ524292:RNZ524293 RXV524292:RXV524293 SHR524292:SHR524293 SRN524292:SRN524293 TBJ524292:TBJ524293 TLF524292:TLF524293 TVB524292:TVB524293 UEX524292:UEX524293 UOT524292:UOT524293 UYP524292:UYP524293 VIL524292:VIL524293 VSH524292:VSH524293 WCD524292:WCD524293 WLZ524292:WLZ524293 WVV524292:WVV524293 H589828:H589829 JJ589828:JJ589829 TF589828:TF589829 ADB589828:ADB589829 AMX589828:AMX589829 AWT589828:AWT589829 BGP589828:BGP589829 BQL589828:BQL589829 CAH589828:CAH589829 CKD589828:CKD589829 CTZ589828:CTZ589829 DDV589828:DDV589829 DNR589828:DNR589829 DXN589828:DXN589829 EHJ589828:EHJ589829 ERF589828:ERF589829 FBB589828:FBB589829 FKX589828:FKX589829 FUT589828:FUT589829 GEP589828:GEP589829 GOL589828:GOL589829 GYH589828:GYH589829 HID589828:HID589829 HRZ589828:HRZ589829 IBV589828:IBV589829 ILR589828:ILR589829 IVN589828:IVN589829 JFJ589828:JFJ589829 JPF589828:JPF589829 JZB589828:JZB589829 KIX589828:KIX589829 KST589828:KST589829 LCP589828:LCP589829 LML589828:LML589829 LWH589828:LWH589829 MGD589828:MGD589829 MPZ589828:MPZ589829 MZV589828:MZV589829 NJR589828:NJR589829 NTN589828:NTN589829 ODJ589828:ODJ589829 ONF589828:ONF589829 OXB589828:OXB589829 PGX589828:PGX589829 PQT589828:PQT589829 QAP589828:QAP589829 QKL589828:QKL589829 QUH589828:QUH589829 RED589828:RED589829 RNZ589828:RNZ589829 RXV589828:RXV589829 SHR589828:SHR589829 SRN589828:SRN589829 TBJ589828:TBJ589829 TLF589828:TLF589829 TVB589828:TVB589829 UEX589828:UEX589829 UOT589828:UOT589829 UYP589828:UYP589829 VIL589828:VIL589829 VSH589828:VSH589829 WCD589828:WCD589829 WLZ589828:WLZ589829 WVV589828:WVV589829 H655364:H655365 JJ655364:JJ655365 TF655364:TF655365 ADB655364:ADB655365 AMX655364:AMX655365 AWT655364:AWT655365 BGP655364:BGP655365 BQL655364:BQL655365 CAH655364:CAH655365 CKD655364:CKD655365 CTZ655364:CTZ655365 DDV655364:DDV655365 DNR655364:DNR655365 DXN655364:DXN655365 EHJ655364:EHJ655365 ERF655364:ERF655365 FBB655364:FBB655365 FKX655364:FKX655365 FUT655364:FUT655365 GEP655364:GEP655365 GOL655364:GOL655365 GYH655364:GYH655365 HID655364:HID655365 HRZ655364:HRZ655365 IBV655364:IBV655365 ILR655364:ILR655365 IVN655364:IVN655365 JFJ655364:JFJ655365 JPF655364:JPF655365 JZB655364:JZB655365 KIX655364:KIX655365 KST655364:KST655365 LCP655364:LCP655365 LML655364:LML655365 LWH655364:LWH655365 MGD655364:MGD655365 MPZ655364:MPZ655365 MZV655364:MZV655365 NJR655364:NJR655365 NTN655364:NTN655365 ODJ655364:ODJ655365 ONF655364:ONF655365 OXB655364:OXB655365 PGX655364:PGX655365 PQT655364:PQT655365 QAP655364:QAP655365 QKL655364:QKL655365 QUH655364:QUH655365 RED655364:RED655365 RNZ655364:RNZ655365 RXV655364:RXV655365 SHR655364:SHR655365 SRN655364:SRN655365 TBJ655364:TBJ655365 TLF655364:TLF655365 TVB655364:TVB655365 UEX655364:UEX655365 UOT655364:UOT655365 UYP655364:UYP655365 VIL655364:VIL655365 VSH655364:VSH655365 WCD655364:WCD655365 WLZ655364:WLZ655365 WVV655364:WVV655365 H720900:H720901 JJ720900:JJ720901 TF720900:TF720901 ADB720900:ADB720901 AMX720900:AMX720901 AWT720900:AWT720901 BGP720900:BGP720901 BQL720900:BQL720901 CAH720900:CAH720901 CKD720900:CKD720901 CTZ720900:CTZ720901 DDV720900:DDV720901 DNR720900:DNR720901 DXN720900:DXN720901 EHJ720900:EHJ720901 ERF720900:ERF720901 FBB720900:FBB720901 FKX720900:FKX720901 FUT720900:FUT720901 GEP720900:GEP720901 GOL720900:GOL720901 GYH720900:GYH720901 HID720900:HID720901 HRZ720900:HRZ720901 IBV720900:IBV720901 ILR720900:ILR720901 IVN720900:IVN720901 JFJ720900:JFJ720901 JPF720900:JPF720901 JZB720900:JZB720901 KIX720900:KIX720901 KST720900:KST720901 LCP720900:LCP720901 LML720900:LML720901 LWH720900:LWH720901 MGD720900:MGD720901 MPZ720900:MPZ720901 MZV720900:MZV720901 NJR720900:NJR720901 NTN720900:NTN720901 ODJ720900:ODJ720901 ONF720900:ONF720901 OXB720900:OXB720901 PGX720900:PGX720901 PQT720900:PQT720901 QAP720900:QAP720901 QKL720900:QKL720901 QUH720900:QUH720901 RED720900:RED720901 RNZ720900:RNZ720901 RXV720900:RXV720901 SHR720900:SHR720901 SRN720900:SRN720901 TBJ720900:TBJ720901 TLF720900:TLF720901 TVB720900:TVB720901 UEX720900:UEX720901 UOT720900:UOT720901 UYP720900:UYP720901 VIL720900:VIL720901 VSH720900:VSH720901 WCD720900:WCD720901 WLZ720900:WLZ720901 WVV720900:WVV720901 H786436:H786437 JJ786436:JJ786437 TF786436:TF786437 ADB786436:ADB786437 AMX786436:AMX786437 AWT786436:AWT786437 BGP786436:BGP786437 BQL786436:BQL786437 CAH786436:CAH786437 CKD786436:CKD786437 CTZ786436:CTZ786437 DDV786436:DDV786437 DNR786436:DNR786437 DXN786436:DXN786437 EHJ786436:EHJ786437 ERF786436:ERF786437 FBB786436:FBB786437 FKX786436:FKX786437 FUT786436:FUT786437 GEP786436:GEP786437 GOL786436:GOL786437 GYH786436:GYH786437 HID786436:HID786437 HRZ786436:HRZ786437 IBV786436:IBV786437 ILR786436:ILR786437 IVN786436:IVN786437 JFJ786436:JFJ786437 JPF786436:JPF786437 JZB786436:JZB786437 KIX786436:KIX786437 KST786436:KST786437 LCP786436:LCP786437 LML786436:LML786437 LWH786436:LWH786437 MGD786436:MGD786437 MPZ786436:MPZ786437 MZV786436:MZV786437 NJR786436:NJR786437 NTN786436:NTN786437 ODJ786436:ODJ786437 ONF786436:ONF786437 OXB786436:OXB786437 PGX786436:PGX786437 PQT786436:PQT786437 QAP786436:QAP786437 QKL786436:QKL786437 QUH786436:QUH786437 RED786436:RED786437 RNZ786436:RNZ786437 RXV786436:RXV786437 SHR786436:SHR786437 SRN786436:SRN786437 TBJ786436:TBJ786437 TLF786436:TLF786437 TVB786436:TVB786437 UEX786436:UEX786437 UOT786436:UOT786437 UYP786436:UYP786437 VIL786436:VIL786437 VSH786436:VSH786437 WCD786436:WCD786437 WLZ786436:WLZ786437 WVV786436:WVV786437 H851972:H851973 JJ851972:JJ851973 TF851972:TF851973 ADB851972:ADB851973 AMX851972:AMX851973 AWT851972:AWT851973 BGP851972:BGP851973 BQL851972:BQL851973 CAH851972:CAH851973 CKD851972:CKD851973 CTZ851972:CTZ851973 DDV851972:DDV851973 DNR851972:DNR851973 DXN851972:DXN851973 EHJ851972:EHJ851973 ERF851972:ERF851973 FBB851972:FBB851973 FKX851972:FKX851973 FUT851972:FUT851973 GEP851972:GEP851973 GOL851972:GOL851973 GYH851972:GYH851973 HID851972:HID851973 HRZ851972:HRZ851973 IBV851972:IBV851973 ILR851972:ILR851973 IVN851972:IVN851973 JFJ851972:JFJ851973 JPF851972:JPF851973 JZB851972:JZB851973 KIX851972:KIX851973 KST851972:KST851973 LCP851972:LCP851973 LML851972:LML851973 LWH851972:LWH851973 MGD851972:MGD851973 MPZ851972:MPZ851973 MZV851972:MZV851973 NJR851972:NJR851973 NTN851972:NTN851973 ODJ851972:ODJ851973 ONF851972:ONF851973 OXB851972:OXB851973 PGX851972:PGX851973 PQT851972:PQT851973 QAP851972:QAP851973 QKL851972:QKL851973 QUH851972:QUH851973 RED851972:RED851973 RNZ851972:RNZ851973 RXV851972:RXV851973 SHR851972:SHR851973 SRN851972:SRN851973 TBJ851972:TBJ851973 TLF851972:TLF851973 TVB851972:TVB851973 UEX851972:UEX851973 UOT851972:UOT851973 UYP851972:UYP851973 VIL851972:VIL851973 VSH851972:VSH851973 WCD851972:WCD851973 WLZ851972:WLZ851973 WVV851972:WVV851973 H917508:H917509 JJ917508:JJ917509 TF917508:TF917509 ADB917508:ADB917509 AMX917508:AMX917509 AWT917508:AWT917509 BGP917508:BGP917509 BQL917508:BQL917509 CAH917508:CAH917509 CKD917508:CKD917509 CTZ917508:CTZ917509 DDV917508:DDV917509 DNR917508:DNR917509 DXN917508:DXN917509 EHJ917508:EHJ917509 ERF917508:ERF917509 FBB917508:FBB917509 FKX917508:FKX917509 FUT917508:FUT917509 GEP917508:GEP917509 GOL917508:GOL917509 GYH917508:GYH917509 HID917508:HID917509 HRZ917508:HRZ917509 IBV917508:IBV917509 ILR917508:ILR917509 IVN917508:IVN917509 JFJ917508:JFJ917509 JPF917508:JPF917509 JZB917508:JZB917509 KIX917508:KIX917509 KST917508:KST917509 LCP917508:LCP917509 LML917508:LML917509 LWH917508:LWH917509 MGD917508:MGD917509 MPZ917508:MPZ917509 MZV917508:MZV917509 NJR917508:NJR917509 NTN917508:NTN917509 ODJ917508:ODJ917509 ONF917508:ONF917509 OXB917508:OXB917509 PGX917508:PGX917509 PQT917508:PQT917509 QAP917508:QAP917509 QKL917508:QKL917509 QUH917508:QUH917509 RED917508:RED917509 RNZ917508:RNZ917509 RXV917508:RXV917509 SHR917508:SHR917509 SRN917508:SRN917509 TBJ917508:TBJ917509 TLF917508:TLF917509 TVB917508:TVB917509 UEX917508:UEX917509 UOT917508:UOT917509 UYP917508:UYP917509 VIL917508:VIL917509 VSH917508:VSH917509 WCD917508:WCD917509 WLZ917508:WLZ917509 WVV917508:WVV917509 H983044:H983045 JJ983044:JJ983045 TF983044:TF983045 ADB983044:ADB983045 AMX983044:AMX983045 AWT983044:AWT983045 BGP983044:BGP983045 BQL983044:BQL983045 CAH983044:CAH983045 CKD983044:CKD983045 CTZ983044:CTZ983045 DDV983044:DDV983045 DNR983044:DNR983045 DXN983044:DXN983045 EHJ983044:EHJ983045 ERF983044:ERF983045 FBB983044:FBB983045 FKX983044:FKX983045 FUT983044:FUT983045 GEP983044:GEP983045 GOL983044:GOL983045 GYH983044:GYH983045 HID983044:HID983045 HRZ983044:HRZ983045 IBV983044:IBV983045 ILR983044:ILR983045 IVN983044:IVN983045 JFJ983044:JFJ983045 JPF983044:JPF983045 JZB983044:JZB983045 KIX983044:KIX983045 KST983044:KST983045 LCP983044:LCP983045 LML983044:LML983045 LWH983044:LWH983045 MGD983044:MGD983045 MPZ983044:MPZ983045 MZV983044:MZV983045 NJR983044:NJR983045 NTN983044:NTN983045 ODJ983044:ODJ983045 ONF983044:ONF983045 OXB983044:OXB983045 PGX983044:PGX983045 PQT983044:PQT983045 QAP983044:QAP983045 QKL983044:QKL983045 QUH983044:QUH983045 RED983044:RED983045 RNZ983044:RNZ983045 RXV983044:RXV983045 SHR983044:SHR983045 SRN983044:SRN983045 TBJ983044:TBJ983045 TLF983044:TLF983045 TVB983044:TVB983045 UEX983044:UEX983045 UOT983044:UOT983045 UYP983044:UYP983045 VIL983044:VIL983045 VSH983044:VSH983045 WCD983044:WCD983045 WLZ983044:WLZ983045 WVV983044:WVV983045 F65556:F65562 JH65556:JH65562 TD65556:TD65562 ACZ65556:ACZ65562 AMV65556:AMV65562 AWR65556:AWR65562 BGN65556:BGN65562 BQJ65556:BQJ65562 CAF65556:CAF65562 CKB65556:CKB65562 CTX65556:CTX65562 DDT65556:DDT65562 DNP65556:DNP65562 DXL65556:DXL65562 EHH65556:EHH65562 ERD65556:ERD65562 FAZ65556:FAZ65562 FKV65556:FKV65562 FUR65556:FUR65562 GEN65556:GEN65562 GOJ65556:GOJ65562 GYF65556:GYF65562 HIB65556:HIB65562 HRX65556:HRX65562 IBT65556:IBT65562 ILP65556:ILP65562 IVL65556:IVL65562 JFH65556:JFH65562 JPD65556:JPD65562 JYZ65556:JYZ65562 KIV65556:KIV65562 KSR65556:KSR65562 LCN65556:LCN65562 LMJ65556:LMJ65562 LWF65556:LWF65562 MGB65556:MGB65562 MPX65556:MPX65562 MZT65556:MZT65562 NJP65556:NJP65562 NTL65556:NTL65562 ODH65556:ODH65562 OND65556:OND65562 OWZ65556:OWZ65562 PGV65556:PGV65562 PQR65556:PQR65562 QAN65556:QAN65562 QKJ65556:QKJ65562 QUF65556:QUF65562 REB65556:REB65562 RNX65556:RNX65562 RXT65556:RXT65562 SHP65556:SHP65562 SRL65556:SRL65562 TBH65556:TBH65562 TLD65556:TLD65562 TUZ65556:TUZ65562 UEV65556:UEV65562 UOR65556:UOR65562 UYN65556:UYN65562 VIJ65556:VIJ65562 VSF65556:VSF65562 WCB65556:WCB65562 WLX65556:WLX65562 WVT65556:WVT65562 F131092:F131098 JH131092:JH131098 TD131092:TD131098 ACZ131092:ACZ131098 AMV131092:AMV131098 AWR131092:AWR131098 BGN131092:BGN131098 BQJ131092:BQJ131098 CAF131092:CAF131098 CKB131092:CKB131098 CTX131092:CTX131098 DDT131092:DDT131098 DNP131092:DNP131098 DXL131092:DXL131098 EHH131092:EHH131098 ERD131092:ERD131098 FAZ131092:FAZ131098 FKV131092:FKV131098 FUR131092:FUR131098 GEN131092:GEN131098 GOJ131092:GOJ131098 GYF131092:GYF131098 HIB131092:HIB131098 HRX131092:HRX131098 IBT131092:IBT131098 ILP131092:ILP131098 IVL131092:IVL131098 JFH131092:JFH131098 JPD131092:JPD131098 JYZ131092:JYZ131098 KIV131092:KIV131098 KSR131092:KSR131098 LCN131092:LCN131098 LMJ131092:LMJ131098 LWF131092:LWF131098 MGB131092:MGB131098 MPX131092:MPX131098 MZT131092:MZT131098 NJP131092:NJP131098 NTL131092:NTL131098 ODH131092:ODH131098 OND131092:OND131098 OWZ131092:OWZ131098 PGV131092:PGV131098 PQR131092:PQR131098 QAN131092:QAN131098 QKJ131092:QKJ131098 QUF131092:QUF131098 REB131092:REB131098 RNX131092:RNX131098 RXT131092:RXT131098 SHP131092:SHP131098 SRL131092:SRL131098 TBH131092:TBH131098 TLD131092:TLD131098 TUZ131092:TUZ131098 UEV131092:UEV131098 UOR131092:UOR131098 UYN131092:UYN131098 VIJ131092:VIJ131098 VSF131092:VSF131098 WCB131092:WCB131098 WLX131092:WLX131098 WVT131092:WVT131098 F196628:F196634 JH196628:JH196634 TD196628:TD196634 ACZ196628:ACZ196634 AMV196628:AMV196634 AWR196628:AWR196634 BGN196628:BGN196634 BQJ196628:BQJ196634 CAF196628:CAF196634 CKB196628:CKB196634 CTX196628:CTX196634 DDT196628:DDT196634 DNP196628:DNP196634 DXL196628:DXL196634 EHH196628:EHH196634 ERD196628:ERD196634 FAZ196628:FAZ196634 FKV196628:FKV196634 FUR196628:FUR196634 GEN196628:GEN196634 GOJ196628:GOJ196634 GYF196628:GYF196634 HIB196628:HIB196634 HRX196628:HRX196634 IBT196628:IBT196634 ILP196628:ILP196634 IVL196628:IVL196634 JFH196628:JFH196634 JPD196628:JPD196634 JYZ196628:JYZ196634 KIV196628:KIV196634 KSR196628:KSR196634 LCN196628:LCN196634 LMJ196628:LMJ196634 LWF196628:LWF196634 MGB196628:MGB196634 MPX196628:MPX196634 MZT196628:MZT196634 NJP196628:NJP196634 NTL196628:NTL196634 ODH196628:ODH196634 OND196628:OND196634 OWZ196628:OWZ196634 PGV196628:PGV196634 PQR196628:PQR196634 QAN196628:QAN196634 QKJ196628:QKJ196634 QUF196628:QUF196634 REB196628:REB196634 RNX196628:RNX196634 RXT196628:RXT196634 SHP196628:SHP196634 SRL196628:SRL196634 TBH196628:TBH196634 TLD196628:TLD196634 TUZ196628:TUZ196634 UEV196628:UEV196634 UOR196628:UOR196634 UYN196628:UYN196634 VIJ196628:VIJ196634 VSF196628:VSF196634 WCB196628:WCB196634 WLX196628:WLX196634 WVT196628:WVT196634 F262164:F262170 JH262164:JH262170 TD262164:TD262170 ACZ262164:ACZ262170 AMV262164:AMV262170 AWR262164:AWR262170 BGN262164:BGN262170 BQJ262164:BQJ262170 CAF262164:CAF262170 CKB262164:CKB262170 CTX262164:CTX262170 DDT262164:DDT262170 DNP262164:DNP262170 DXL262164:DXL262170 EHH262164:EHH262170 ERD262164:ERD262170 FAZ262164:FAZ262170 FKV262164:FKV262170 FUR262164:FUR262170 GEN262164:GEN262170 GOJ262164:GOJ262170 GYF262164:GYF262170 HIB262164:HIB262170 HRX262164:HRX262170 IBT262164:IBT262170 ILP262164:ILP262170 IVL262164:IVL262170 JFH262164:JFH262170 JPD262164:JPD262170 JYZ262164:JYZ262170 KIV262164:KIV262170 KSR262164:KSR262170 LCN262164:LCN262170 LMJ262164:LMJ262170 LWF262164:LWF262170 MGB262164:MGB262170 MPX262164:MPX262170 MZT262164:MZT262170 NJP262164:NJP262170 NTL262164:NTL262170 ODH262164:ODH262170 OND262164:OND262170 OWZ262164:OWZ262170 PGV262164:PGV262170 PQR262164:PQR262170 QAN262164:QAN262170 QKJ262164:QKJ262170 QUF262164:QUF262170 REB262164:REB262170 RNX262164:RNX262170 RXT262164:RXT262170 SHP262164:SHP262170 SRL262164:SRL262170 TBH262164:TBH262170 TLD262164:TLD262170 TUZ262164:TUZ262170 UEV262164:UEV262170 UOR262164:UOR262170 UYN262164:UYN262170 VIJ262164:VIJ262170 VSF262164:VSF262170 WCB262164:WCB262170 WLX262164:WLX262170 WVT262164:WVT262170 F327700:F327706 JH327700:JH327706 TD327700:TD327706 ACZ327700:ACZ327706 AMV327700:AMV327706 AWR327700:AWR327706 BGN327700:BGN327706 BQJ327700:BQJ327706 CAF327700:CAF327706 CKB327700:CKB327706 CTX327700:CTX327706 DDT327700:DDT327706 DNP327700:DNP327706 DXL327700:DXL327706 EHH327700:EHH327706 ERD327700:ERD327706 FAZ327700:FAZ327706 FKV327700:FKV327706 FUR327700:FUR327706 GEN327700:GEN327706 GOJ327700:GOJ327706 GYF327700:GYF327706 HIB327700:HIB327706 HRX327700:HRX327706 IBT327700:IBT327706 ILP327700:ILP327706 IVL327700:IVL327706 JFH327700:JFH327706 JPD327700:JPD327706 JYZ327700:JYZ327706 KIV327700:KIV327706 KSR327700:KSR327706 LCN327700:LCN327706 LMJ327700:LMJ327706 LWF327700:LWF327706 MGB327700:MGB327706 MPX327700:MPX327706 MZT327700:MZT327706 NJP327700:NJP327706 NTL327700:NTL327706 ODH327700:ODH327706 OND327700:OND327706 OWZ327700:OWZ327706 PGV327700:PGV327706 PQR327700:PQR327706 QAN327700:QAN327706 QKJ327700:QKJ327706 QUF327700:QUF327706 REB327700:REB327706 RNX327700:RNX327706 RXT327700:RXT327706 SHP327700:SHP327706 SRL327700:SRL327706 TBH327700:TBH327706 TLD327700:TLD327706 TUZ327700:TUZ327706 UEV327700:UEV327706 UOR327700:UOR327706 UYN327700:UYN327706 VIJ327700:VIJ327706 VSF327700:VSF327706 WCB327700:WCB327706 WLX327700:WLX327706 WVT327700:WVT327706 F393236:F393242 JH393236:JH393242 TD393236:TD393242 ACZ393236:ACZ393242 AMV393236:AMV393242 AWR393236:AWR393242 BGN393236:BGN393242 BQJ393236:BQJ393242 CAF393236:CAF393242 CKB393236:CKB393242 CTX393236:CTX393242 DDT393236:DDT393242 DNP393236:DNP393242 DXL393236:DXL393242 EHH393236:EHH393242 ERD393236:ERD393242 FAZ393236:FAZ393242 FKV393236:FKV393242 FUR393236:FUR393242 GEN393236:GEN393242 GOJ393236:GOJ393242 GYF393236:GYF393242 HIB393236:HIB393242 HRX393236:HRX393242 IBT393236:IBT393242 ILP393236:ILP393242 IVL393236:IVL393242 JFH393236:JFH393242 JPD393236:JPD393242 JYZ393236:JYZ393242 KIV393236:KIV393242 KSR393236:KSR393242 LCN393236:LCN393242 LMJ393236:LMJ393242 LWF393236:LWF393242 MGB393236:MGB393242 MPX393236:MPX393242 MZT393236:MZT393242 NJP393236:NJP393242 NTL393236:NTL393242 ODH393236:ODH393242 OND393236:OND393242 OWZ393236:OWZ393242 PGV393236:PGV393242 PQR393236:PQR393242 QAN393236:QAN393242 QKJ393236:QKJ393242 QUF393236:QUF393242 REB393236:REB393242 RNX393236:RNX393242 RXT393236:RXT393242 SHP393236:SHP393242 SRL393236:SRL393242 TBH393236:TBH393242 TLD393236:TLD393242 TUZ393236:TUZ393242 UEV393236:UEV393242 UOR393236:UOR393242 UYN393236:UYN393242 VIJ393236:VIJ393242 VSF393236:VSF393242 WCB393236:WCB393242 WLX393236:WLX393242 WVT393236:WVT393242 F458772:F458778 JH458772:JH458778 TD458772:TD458778 ACZ458772:ACZ458778 AMV458772:AMV458778 AWR458772:AWR458778 BGN458772:BGN458778 BQJ458772:BQJ458778 CAF458772:CAF458778 CKB458772:CKB458778 CTX458772:CTX458778 DDT458772:DDT458778 DNP458772:DNP458778 DXL458772:DXL458778 EHH458772:EHH458778 ERD458772:ERD458778 FAZ458772:FAZ458778 FKV458772:FKV458778 FUR458772:FUR458778 GEN458772:GEN458778 GOJ458772:GOJ458778 GYF458772:GYF458778 HIB458772:HIB458778 HRX458772:HRX458778 IBT458772:IBT458778 ILP458772:ILP458778 IVL458772:IVL458778 JFH458772:JFH458778 JPD458772:JPD458778 JYZ458772:JYZ458778 KIV458772:KIV458778 KSR458772:KSR458778 LCN458772:LCN458778 LMJ458772:LMJ458778 LWF458772:LWF458778 MGB458772:MGB458778 MPX458772:MPX458778 MZT458772:MZT458778 NJP458772:NJP458778 NTL458772:NTL458778 ODH458772:ODH458778 OND458772:OND458778 OWZ458772:OWZ458778 PGV458772:PGV458778 PQR458772:PQR458778 QAN458772:QAN458778 QKJ458772:QKJ458778 QUF458772:QUF458778 REB458772:REB458778 RNX458772:RNX458778 RXT458772:RXT458778 SHP458772:SHP458778 SRL458772:SRL458778 TBH458772:TBH458778 TLD458772:TLD458778 TUZ458772:TUZ458778 UEV458772:UEV458778 UOR458772:UOR458778 UYN458772:UYN458778 VIJ458772:VIJ458778 VSF458772:VSF458778 WCB458772:WCB458778 WLX458772:WLX458778 WVT458772:WVT458778 F524308:F524314 JH524308:JH524314 TD524308:TD524314 ACZ524308:ACZ524314 AMV524308:AMV524314 AWR524308:AWR524314 BGN524308:BGN524314 BQJ524308:BQJ524314 CAF524308:CAF524314 CKB524308:CKB524314 CTX524308:CTX524314 DDT524308:DDT524314 DNP524308:DNP524314 DXL524308:DXL524314 EHH524308:EHH524314 ERD524308:ERD524314 FAZ524308:FAZ524314 FKV524308:FKV524314 FUR524308:FUR524314 GEN524308:GEN524314 GOJ524308:GOJ524314 GYF524308:GYF524314 HIB524308:HIB524314 HRX524308:HRX524314 IBT524308:IBT524314 ILP524308:ILP524314 IVL524308:IVL524314 JFH524308:JFH524314 JPD524308:JPD524314 JYZ524308:JYZ524314 KIV524308:KIV524314 KSR524308:KSR524314 LCN524308:LCN524314 LMJ524308:LMJ524314 LWF524308:LWF524314 MGB524308:MGB524314 MPX524308:MPX524314 MZT524308:MZT524314 NJP524308:NJP524314 NTL524308:NTL524314 ODH524308:ODH524314 OND524308:OND524314 OWZ524308:OWZ524314 PGV524308:PGV524314 PQR524308:PQR524314 QAN524308:QAN524314 QKJ524308:QKJ524314 QUF524308:QUF524314 REB524308:REB524314 RNX524308:RNX524314 RXT524308:RXT524314 SHP524308:SHP524314 SRL524308:SRL524314 TBH524308:TBH524314 TLD524308:TLD524314 TUZ524308:TUZ524314 UEV524308:UEV524314 UOR524308:UOR524314 UYN524308:UYN524314 VIJ524308:VIJ524314 VSF524308:VSF524314 WCB524308:WCB524314 WLX524308:WLX524314 WVT524308:WVT524314 F589844:F589850 JH589844:JH589850 TD589844:TD589850 ACZ589844:ACZ589850 AMV589844:AMV589850 AWR589844:AWR589850 BGN589844:BGN589850 BQJ589844:BQJ589850 CAF589844:CAF589850 CKB589844:CKB589850 CTX589844:CTX589850 DDT589844:DDT589850 DNP589844:DNP589850 DXL589844:DXL589850 EHH589844:EHH589850 ERD589844:ERD589850 FAZ589844:FAZ589850 FKV589844:FKV589850 FUR589844:FUR589850 GEN589844:GEN589850 GOJ589844:GOJ589850 GYF589844:GYF589850 HIB589844:HIB589850 HRX589844:HRX589850 IBT589844:IBT589850 ILP589844:ILP589850 IVL589844:IVL589850 JFH589844:JFH589850 JPD589844:JPD589850 JYZ589844:JYZ589850 KIV589844:KIV589850 KSR589844:KSR589850 LCN589844:LCN589850 LMJ589844:LMJ589850 LWF589844:LWF589850 MGB589844:MGB589850 MPX589844:MPX589850 MZT589844:MZT589850 NJP589844:NJP589850 NTL589844:NTL589850 ODH589844:ODH589850 OND589844:OND589850 OWZ589844:OWZ589850 PGV589844:PGV589850 PQR589844:PQR589850 QAN589844:QAN589850 QKJ589844:QKJ589850 QUF589844:QUF589850 REB589844:REB589850 RNX589844:RNX589850 RXT589844:RXT589850 SHP589844:SHP589850 SRL589844:SRL589850 TBH589844:TBH589850 TLD589844:TLD589850 TUZ589844:TUZ589850 UEV589844:UEV589850 UOR589844:UOR589850 UYN589844:UYN589850 VIJ589844:VIJ589850 VSF589844:VSF589850 WCB589844:WCB589850 WLX589844:WLX589850 WVT589844:WVT589850 F655380:F655386 JH655380:JH655386 TD655380:TD655386 ACZ655380:ACZ655386 AMV655380:AMV655386 AWR655380:AWR655386 BGN655380:BGN655386 BQJ655380:BQJ655386 CAF655380:CAF655386 CKB655380:CKB655386 CTX655380:CTX655386 DDT655380:DDT655386 DNP655380:DNP655386 DXL655380:DXL655386 EHH655380:EHH655386 ERD655380:ERD655386 FAZ655380:FAZ655386 FKV655380:FKV655386 FUR655380:FUR655386 GEN655380:GEN655386 GOJ655380:GOJ655386 GYF655380:GYF655386 HIB655380:HIB655386 HRX655380:HRX655386 IBT655380:IBT655386 ILP655380:ILP655386 IVL655380:IVL655386 JFH655380:JFH655386 JPD655380:JPD655386 JYZ655380:JYZ655386 KIV655380:KIV655386 KSR655380:KSR655386 LCN655380:LCN655386 LMJ655380:LMJ655386 LWF655380:LWF655386 MGB655380:MGB655386 MPX655380:MPX655386 MZT655380:MZT655386 NJP655380:NJP655386 NTL655380:NTL655386 ODH655380:ODH655386 OND655380:OND655386 OWZ655380:OWZ655386 PGV655380:PGV655386 PQR655380:PQR655386 QAN655380:QAN655386 QKJ655380:QKJ655386 QUF655380:QUF655386 REB655380:REB655386 RNX655380:RNX655386 RXT655380:RXT655386 SHP655380:SHP655386 SRL655380:SRL655386 TBH655380:TBH655386 TLD655380:TLD655386 TUZ655380:TUZ655386 UEV655380:UEV655386 UOR655380:UOR655386 UYN655380:UYN655386 VIJ655380:VIJ655386 VSF655380:VSF655386 WCB655380:WCB655386 WLX655380:WLX655386 WVT655380:WVT655386 F720916:F720922 JH720916:JH720922 TD720916:TD720922 ACZ720916:ACZ720922 AMV720916:AMV720922 AWR720916:AWR720922 BGN720916:BGN720922 BQJ720916:BQJ720922 CAF720916:CAF720922 CKB720916:CKB720922 CTX720916:CTX720922 DDT720916:DDT720922 DNP720916:DNP720922 DXL720916:DXL720922 EHH720916:EHH720922 ERD720916:ERD720922 FAZ720916:FAZ720922 FKV720916:FKV720922 FUR720916:FUR720922 GEN720916:GEN720922 GOJ720916:GOJ720922 GYF720916:GYF720922 HIB720916:HIB720922 HRX720916:HRX720922 IBT720916:IBT720922 ILP720916:ILP720922 IVL720916:IVL720922 JFH720916:JFH720922 JPD720916:JPD720922 JYZ720916:JYZ720922 KIV720916:KIV720922 KSR720916:KSR720922 LCN720916:LCN720922 LMJ720916:LMJ720922 LWF720916:LWF720922 MGB720916:MGB720922 MPX720916:MPX720922 MZT720916:MZT720922 NJP720916:NJP720922 NTL720916:NTL720922 ODH720916:ODH720922 OND720916:OND720922 OWZ720916:OWZ720922 PGV720916:PGV720922 PQR720916:PQR720922 QAN720916:QAN720922 QKJ720916:QKJ720922 QUF720916:QUF720922 REB720916:REB720922 RNX720916:RNX720922 RXT720916:RXT720922 SHP720916:SHP720922 SRL720916:SRL720922 TBH720916:TBH720922 TLD720916:TLD720922 TUZ720916:TUZ720922 UEV720916:UEV720922 UOR720916:UOR720922 UYN720916:UYN720922 VIJ720916:VIJ720922 VSF720916:VSF720922 WCB720916:WCB720922 WLX720916:WLX720922 WVT720916:WVT720922 F786452:F786458 JH786452:JH786458 TD786452:TD786458 ACZ786452:ACZ786458 AMV786452:AMV786458 AWR786452:AWR786458 BGN786452:BGN786458 BQJ786452:BQJ786458 CAF786452:CAF786458 CKB786452:CKB786458 CTX786452:CTX786458 DDT786452:DDT786458 DNP786452:DNP786458 DXL786452:DXL786458 EHH786452:EHH786458 ERD786452:ERD786458 FAZ786452:FAZ786458 FKV786452:FKV786458 FUR786452:FUR786458 GEN786452:GEN786458 GOJ786452:GOJ786458 GYF786452:GYF786458 HIB786452:HIB786458 HRX786452:HRX786458 IBT786452:IBT786458 ILP786452:ILP786458 IVL786452:IVL786458 JFH786452:JFH786458 JPD786452:JPD786458 JYZ786452:JYZ786458 KIV786452:KIV786458 KSR786452:KSR786458 LCN786452:LCN786458 LMJ786452:LMJ786458 LWF786452:LWF786458 MGB786452:MGB786458 MPX786452:MPX786458 MZT786452:MZT786458 NJP786452:NJP786458 NTL786452:NTL786458 ODH786452:ODH786458 OND786452:OND786458 OWZ786452:OWZ786458 PGV786452:PGV786458 PQR786452:PQR786458 QAN786452:QAN786458 QKJ786452:QKJ786458 QUF786452:QUF786458 REB786452:REB786458 RNX786452:RNX786458 RXT786452:RXT786458 SHP786452:SHP786458 SRL786452:SRL786458 TBH786452:TBH786458 TLD786452:TLD786458 TUZ786452:TUZ786458 UEV786452:UEV786458 UOR786452:UOR786458 UYN786452:UYN786458 VIJ786452:VIJ786458 VSF786452:VSF786458 WCB786452:WCB786458 WLX786452:WLX786458 WVT786452:WVT786458 F851988:F851994 JH851988:JH851994 TD851988:TD851994 ACZ851988:ACZ851994 AMV851988:AMV851994 AWR851988:AWR851994 BGN851988:BGN851994 BQJ851988:BQJ851994 CAF851988:CAF851994 CKB851988:CKB851994 CTX851988:CTX851994 DDT851988:DDT851994 DNP851988:DNP851994 DXL851988:DXL851994 EHH851988:EHH851994 ERD851988:ERD851994 FAZ851988:FAZ851994 FKV851988:FKV851994 FUR851988:FUR851994 GEN851988:GEN851994 GOJ851988:GOJ851994 GYF851988:GYF851994 HIB851988:HIB851994 HRX851988:HRX851994 IBT851988:IBT851994 ILP851988:ILP851994 IVL851988:IVL851994 JFH851988:JFH851994 JPD851988:JPD851994 JYZ851988:JYZ851994 KIV851988:KIV851994 KSR851988:KSR851994 LCN851988:LCN851994 LMJ851988:LMJ851994 LWF851988:LWF851994 MGB851988:MGB851994 MPX851988:MPX851994 MZT851988:MZT851994 NJP851988:NJP851994 NTL851988:NTL851994 ODH851988:ODH851994 OND851988:OND851994 OWZ851988:OWZ851994 PGV851988:PGV851994 PQR851988:PQR851994 QAN851988:QAN851994 QKJ851988:QKJ851994 QUF851988:QUF851994 REB851988:REB851994 RNX851988:RNX851994 RXT851988:RXT851994 SHP851988:SHP851994 SRL851988:SRL851994 TBH851988:TBH851994 TLD851988:TLD851994 TUZ851988:TUZ851994 UEV851988:UEV851994 UOR851988:UOR851994 UYN851988:UYN851994 VIJ851988:VIJ851994 VSF851988:VSF851994 WCB851988:WCB851994 WLX851988:WLX851994 WVT851988:WVT851994 F917524:F917530 JH917524:JH917530 TD917524:TD917530 ACZ917524:ACZ917530 AMV917524:AMV917530 AWR917524:AWR917530 BGN917524:BGN917530 BQJ917524:BQJ917530 CAF917524:CAF917530 CKB917524:CKB917530 CTX917524:CTX917530 DDT917524:DDT917530 DNP917524:DNP917530 DXL917524:DXL917530 EHH917524:EHH917530 ERD917524:ERD917530 FAZ917524:FAZ917530 FKV917524:FKV917530 FUR917524:FUR917530 GEN917524:GEN917530 GOJ917524:GOJ917530 GYF917524:GYF917530 HIB917524:HIB917530 HRX917524:HRX917530 IBT917524:IBT917530 ILP917524:ILP917530 IVL917524:IVL917530 JFH917524:JFH917530 JPD917524:JPD917530 JYZ917524:JYZ917530 KIV917524:KIV917530 KSR917524:KSR917530 LCN917524:LCN917530 LMJ917524:LMJ917530 LWF917524:LWF917530 MGB917524:MGB917530 MPX917524:MPX917530 MZT917524:MZT917530 NJP917524:NJP917530 NTL917524:NTL917530 ODH917524:ODH917530 OND917524:OND917530 OWZ917524:OWZ917530 PGV917524:PGV917530 PQR917524:PQR917530 QAN917524:QAN917530 QKJ917524:QKJ917530 QUF917524:QUF917530 REB917524:REB917530 RNX917524:RNX917530 RXT917524:RXT917530 SHP917524:SHP917530 SRL917524:SRL917530 TBH917524:TBH917530 TLD917524:TLD917530 TUZ917524:TUZ917530 UEV917524:UEV917530 UOR917524:UOR917530 UYN917524:UYN917530 VIJ917524:VIJ917530 VSF917524:VSF917530 WCB917524:WCB917530 WLX917524:WLX917530 WVT917524:WVT917530 F983060:F983066 JH983060:JH983066 TD983060:TD983066 ACZ983060:ACZ983066 AMV983060:AMV983066 AWR983060:AWR983066 BGN983060:BGN983066 BQJ983060:BQJ983066 CAF983060:CAF983066 CKB983060:CKB983066 CTX983060:CTX983066 DDT983060:DDT983066 DNP983060:DNP983066 DXL983060:DXL983066 EHH983060:EHH983066 ERD983060:ERD983066 FAZ983060:FAZ983066 FKV983060:FKV983066 FUR983060:FUR983066 GEN983060:GEN983066 GOJ983060:GOJ983066 GYF983060:GYF983066 HIB983060:HIB983066 HRX983060:HRX983066 IBT983060:IBT983066 ILP983060:ILP983066 IVL983060:IVL983066 JFH983060:JFH983066 JPD983060:JPD983066 JYZ983060:JYZ983066 KIV983060:KIV983066 KSR983060:KSR983066 LCN983060:LCN983066 LMJ983060:LMJ983066 LWF983060:LWF983066 MGB983060:MGB983066 MPX983060:MPX983066 MZT983060:MZT983066 NJP983060:NJP983066 NTL983060:NTL983066 ODH983060:ODH983066 OND983060:OND983066 OWZ983060:OWZ983066 PGV983060:PGV983066 PQR983060:PQR983066 QAN983060:QAN983066 QKJ983060:QKJ983066 QUF983060:QUF983066 REB983060:REB983066 RNX983060:RNX983066 RXT983060:RXT983066 SHP983060:SHP983066 SRL983060:SRL983066 TBH983060:TBH983066 TLD983060:TLD983066 TUZ983060:TUZ983066 UEV983060:UEV983066 UOR983060:UOR983066 UYN983060:UYN983066 VIJ983060:VIJ983066 VSF983060:VSF983066 WCB983060:WCB983066 WLX983060:WLX983066 WVT983060:WVT983066 T65543:T65562 JT65543:JT65562 TP65543:TP65562 ADL65543:ADL65562 ANH65543:ANH65562 AXD65543:AXD65562 BGZ65543:BGZ65562 BQV65543:BQV65562 CAR65543:CAR65562 CKN65543:CKN65562 CUJ65543:CUJ65562 DEF65543:DEF65562 DOB65543:DOB65562 DXX65543:DXX65562 EHT65543:EHT65562 ERP65543:ERP65562 FBL65543:FBL65562 FLH65543:FLH65562 FVD65543:FVD65562 GEZ65543:GEZ65562 GOV65543:GOV65562 GYR65543:GYR65562 HIN65543:HIN65562 HSJ65543:HSJ65562 ICF65543:ICF65562 IMB65543:IMB65562 IVX65543:IVX65562 JFT65543:JFT65562 JPP65543:JPP65562 JZL65543:JZL65562 KJH65543:KJH65562 KTD65543:KTD65562 LCZ65543:LCZ65562 LMV65543:LMV65562 LWR65543:LWR65562 MGN65543:MGN65562 MQJ65543:MQJ65562 NAF65543:NAF65562 NKB65543:NKB65562 NTX65543:NTX65562 ODT65543:ODT65562 ONP65543:ONP65562 OXL65543:OXL65562 PHH65543:PHH65562 PRD65543:PRD65562 QAZ65543:QAZ65562 QKV65543:QKV65562 QUR65543:QUR65562 REN65543:REN65562 ROJ65543:ROJ65562 RYF65543:RYF65562 SIB65543:SIB65562 SRX65543:SRX65562 TBT65543:TBT65562 TLP65543:TLP65562 TVL65543:TVL65562 UFH65543:UFH65562 UPD65543:UPD65562 UYZ65543:UYZ65562 VIV65543:VIV65562 VSR65543:VSR65562 WCN65543:WCN65562 WMJ65543:WMJ65562 WWF65543:WWF65562 T131079:T131098 JT131079:JT131098 TP131079:TP131098 ADL131079:ADL131098 ANH131079:ANH131098 AXD131079:AXD131098 BGZ131079:BGZ131098 BQV131079:BQV131098 CAR131079:CAR131098 CKN131079:CKN131098 CUJ131079:CUJ131098 DEF131079:DEF131098 DOB131079:DOB131098 DXX131079:DXX131098 EHT131079:EHT131098 ERP131079:ERP131098 FBL131079:FBL131098 FLH131079:FLH131098 FVD131079:FVD131098 GEZ131079:GEZ131098 GOV131079:GOV131098 GYR131079:GYR131098 HIN131079:HIN131098 HSJ131079:HSJ131098 ICF131079:ICF131098 IMB131079:IMB131098 IVX131079:IVX131098 JFT131079:JFT131098 JPP131079:JPP131098 JZL131079:JZL131098 KJH131079:KJH131098 KTD131079:KTD131098 LCZ131079:LCZ131098 LMV131079:LMV131098 LWR131079:LWR131098 MGN131079:MGN131098 MQJ131079:MQJ131098 NAF131079:NAF131098 NKB131079:NKB131098 NTX131079:NTX131098 ODT131079:ODT131098 ONP131079:ONP131098 OXL131079:OXL131098 PHH131079:PHH131098 PRD131079:PRD131098 QAZ131079:QAZ131098 QKV131079:QKV131098 QUR131079:QUR131098 REN131079:REN131098 ROJ131079:ROJ131098 RYF131079:RYF131098 SIB131079:SIB131098 SRX131079:SRX131098 TBT131079:TBT131098 TLP131079:TLP131098 TVL131079:TVL131098 UFH131079:UFH131098 UPD131079:UPD131098 UYZ131079:UYZ131098 VIV131079:VIV131098 VSR131079:VSR131098 WCN131079:WCN131098 WMJ131079:WMJ131098 WWF131079:WWF131098 T196615:T196634 JT196615:JT196634 TP196615:TP196634 ADL196615:ADL196634 ANH196615:ANH196634 AXD196615:AXD196634 BGZ196615:BGZ196634 BQV196615:BQV196634 CAR196615:CAR196634 CKN196615:CKN196634 CUJ196615:CUJ196634 DEF196615:DEF196634 DOB196615:DOB196634 DXX196615:DXX196634 EHT196615:EHT196634 ERP196615:ERP196634 FBL196615:FBL196634 FLH196615:FLH196634 FVD196615:FVD196634 GEZ196615:GEZ196634 GOV196615:GOV196634 GYR196615:GYR196634 HIN196615:HIN196634 HSJ196615:HSJ196634 ICF196615:ICF196634 IMB196615:IMB196634 IVX196615:IVX196634 JFT196615:JFT196634 JPP196615:JPP196634 JZL196615:JZL196634 KJH196615:KJH196634 KTD196615:KTD196634 LCZ196615:LCZ196634 LMV196615:LMV196634 LWR196615:LWR196634 MGN196615:MGN196634 MQJ196615:MQJ196634 NAF196615:NAF196634 NKB196615:NKB196634 NTX196615:NTX196634 ODT196615:ODT196634 ONP196615:ONP196634 OXL196615:OXL196634 PHH196615:PHH196634 PRD196615:PRD196634 QAZ196615:QAZ196634 QKV196615:QKV196634 QUR196615:QUR196634 REN196615:REN196634 ROJ196615:ROJ196634 RYF196615:RYF196634 SIB196615:SIB196634 SRX196615:SRX196634 TBT196615:TBT196634 TLP196615:TLP196634 TVL196615:TVL196634 UFH196615:UFH196634 UPD196615:UPD196634 UYZ196615:UYZ196634 VIV196615:VIV196634 VSR196615:VSR196634 WCN196615:WCN196634 WMJ196615:WMJ196634 WWF196615:WWF196634 T262151:T262170 JT262151:JT262170 TP262151:TP262170 ADL262151:ADL262170 ANH262151:ANH262170 AXD262151:AXD262170 BGZ262151:BGZ262170 BQV262151:BQV262170 CAR262151:CAR262170 CKN262151:CKN262170 CUJ262151:CUJ262170 DEF262151:DEF262170 DOB262151:DOB262170 DXX262151:DXX262170 EHT262151:EHT262170 ERP262151:ERP262170 FBL262151:FBL262170 FLH262151:FLH262170 FVD262151:FVD262170 GEZ262151:GEZ262170 GOV262151:GOV262170 GYR262151:GYR262170 HIN262151:HIN262170 HSJ262151:HSJ262170 ICF262151:ICF262170 IMB262151:IMB262170 IVX262151:IVX262170 JFT262151:JFT262170 JPP262151:JPP262170 JZL262151:JZL262170 KJH262151:KJH262170 KTD262151:KTD262170 LCZ262151:LCZ262170 LMV262151:LMV262170 LWR262151:LWR262170 MGN262151:MGN262170 MQJ262151:MQJ262170 NAF262151:NAF262170 NKB262151:NKB262170 NTX262151:NTX262170 ODT262151:ODT262170 ONP262151:ONP262170 OXL262151:OXL262170 PHH262151:PHH262170 PRD262151:PRD262170 QAZ262151:QAZ262170 QKV262151:QKV262170 QUR262151:QUR262170 REN262151:REN262170 ROJ262151:ROJ262170 RYF262151:RYF262170 SIB262151:SIB262170 SRX262151:SRX262170 TBT262151:TBT262170 TLP262151:TLP262170 TVL262151:TVL262170 UFH262151:UFH262170 UPD262151:UPD262170 UYZ262151:UYZ262170 VIV262151:VIV262170 VSR262151:VSR262170 WCN262151:WCN262170 WMJ262151:WMJ262170 WWF262151:WWF262170 T327687:T327706 JT327687:JT327706 TP327687:TP327706 ADL327687:ADL327706 ANH327687:ANH327706 AXD327687:AXD327706 BGZ327687:BGZ327706 BQV327687:BQV327706 CAR327687:CAR327706 CKN327687:CKN327706 CUJ327687:CUJ327706 DEF327687:DEF327706 DOB327687:DOB327706 DXX327687:DXX327706 EHT327687:EHT327706 ERP327687:ERP327706 FBL327687:FBL327706 FLH327687:FLH327706 FVD327687:FVD327706 GEZ327687:GEZ327706 GOV327687:GOV327706 GYR327687:GYR327706 HIN327687:HIN327706 HSJ327687:HSJ327706 ICF327687:ICF327706 IMB327687:IMB327706 IVX327687:IVX327706 JFT327687:JFT327706 JPP327687:JPP327706 JZL327687:JZL327706 KJH327687:KJH327706 KTD327687:KTD327706 LCZ327687:LCZ327706 LMV327687:LMV327706 LWR327687:LWR327706 MGN327687:MGN327706 MQJ327687:MQJ327706 NAF327687:NAF327706 NKB327687:NKB327706 NTX327687:NTX327706 ODT327687:ODT327706 ONP327687:ONP327706 OXL327687:OXL327706 PHH327687:PHH327706 PRD327687:PRD327706 QAZ327687:QAZ327706 QKV327687:QKV327706 QUR327687:QUR327706 REN327687:REN327706 ROJ327687:ROJ327706 RYF327687:RYF327706 SIB327687:SIB327706 SRX327687:SRX327706 TBT327687:TBT327706 TLP327687:TLP327706 TVL327687:TVL327706 UFH327687:UFH327706 UPD327687:UPD327706 UYZ327687:UYZ327706 VIV327687:VIV327706 VSR327687:VSR327706 WCN327687:WCN327706 WMJ327687:WMJ327706 WWF327687:WWF327706 T393223:T393242 JT393223:JT393242 TP393223:TP393242 ADL393223:ADL393242 ANH393223:ANH393242 AXD393223:AXD393242 BGZ393223:BGZ393242 BQV393223:BQV393242 CAR393223:CAR393242 CKN393223:CKN393242 CUJ393223:CUJ393242 DEF393223:DEF393242 DOB393223:DOB393242 DXX393223:DXX393242 EHT393223:EHT393242 ERP393223:ERP393242 FBL393223:FBL393242 FLH393223:FLH393242 FVD393223:FVD393242 GEZ393223:GEZ393242 GOV393223:GOV393242 GYR393223:GYR393242 HIN393223:HIN393242 HSJ393223:HSJ393242 ICF393223:ICF393242 IMB393223:IMB393242 IVX393223:IVX393242 JFT393223:JFT393242 JPP393223:JPP393242 JZL393223:JZL393242 KJH393223:KJH393242 KTD393223:KTD393242 LCZ393223:LCZ393242 LMV393223:LMV393242 LWR393223:LWR393242 MGN393223:MGN393242 MQJ393223:MQJ393242 NAF393223:NAF393242 NKB393223:NKB393242 NTX393223:NTX393242 ODT393223:ODT393242 ONP393223:ONP393242 OXL393223:OXL393242 PHH393223:PHH393242 PRD393223:PRD393242 QAZ393223:QAZ393242 QKV393223:QKV393242 QUR393223:QUR393242 REN393223:REN393242 ROJ393223:ROJ393242 RYF393223:RYF393242 SIB393223:SIB393242 SRX393223:SRX393242 TBT393223:TBT393242 TLP393223:TLP393242 TVL393223:TVL393242 UFH393223:UFH393242 UPD393223:UPD393242 UYZ393223:UYZ393242 VIV393223:VIV393242 VSR393223:VSR393242 WCN393223:WCN393242 WMJ393223:WMJ393242 WWF393223:WWF393242 T458759:T458778 JT458759:JT458778 TP458759:TP458778 ADL458759:ADL458778 ANH458759:ANH458778 AXD458759:AXD458778 BGZ458759:BGZ458778 BQV458759:BQV458778 CAR458759:CAR458778 CKN458759:CKN458778 CUJ458759:CUJ458778 DEF458759:DEF458778 DOB458759:DOB458778 DXX458759:DXX458778 EHT458759:EHT458778 ERP458759:ERP458778 FBL458759:FBL458778 FLH458759:FLH458778 FVD458759:FVD458778 GEZ458759:GEZ458778 GOV458759:GOV458778 GYR458759:GYR458778 HIN458759:HIN458778 HSJ458759:HSJ458778 ICF458759:ICF458778 IMB458759:IMB458778 IVX458759:IVX458778 JFT458759:JFT458778 JPP458759:JPP458778 JZL458759:JZL458778 KJH458759:KJH458778 KTD458759:KTD458778 LCZ458759:LCZ458778 LMV458759:LMV458778 LWR458759:LWR458778 MGN458759:MGN458778 MQJ458759:MQJ458778 NAF458759:NAF458778 NKB458759:NKB458778 NTX458759:NTX458778 ODT458759:ODT458778 ONP458759:ONP458778 OXL458759:OXL458778 PHH458759:PHH458778 PRD458759:PRD458778 QAZ458759:QAZ458778 QKV458759:QKV458778 QUR458759:QUR458778 REN458759:REN458778 ROJ458759:ROJ458778 RYF458759:RYF458778 SIB458759:SIB458778 SRX458759:SRX458778 TBT458759:TBT458778 TLP458759:TLP458778 TVL458759:TVL458778 UFH458759:UFH458778 UPD458759:UPD458778 UYZ458759:UYZ458778 VIV458759:VIV458778 VSR458759:VSR458778 WCN458759:WCN458778 WMJ458759:WMJ458778 WWF458759:WWF458778 T524295:T524314 JT524295:JT524314 TP524295:TP524314 ADL524295:ADL524314 ANH524295:ANH524314 AXD524295:AXD524314 BGZ524295:BGZ524314 BQV524295:BQV524314 CAR524295:CAR524314 CKN524295:CKN524314 CUJ524295:CUJ524314 DEF524295:DEF524314 DOB524295:DOB524314 DXX524295:DXX524314 EHT524295:EHT524314 ERP524295:ERP524314 FBL524295:FBL524314 FLH524295:FLH524314 FVD524295:FVD524314 GEZ524295:GEZ524314 GOV524295:GOV524314 GYR524295:GYR524314 HIN524295:HIN524314 HSJ524295:HSJ524314 ICF524295:ICF524314 IMB524295:IMB524314 IVX524295:IVX524314 JFT524295:JFT524314 JPP524295:JPP524314 JZL524295:JZL524314 KJH524295:KJH524314 KTD524295:KTD524314 LCZ524295:LCZ524314 LMV524295:LMV524314 LWR524295:LWR524314 MGN524295:MGN524314 MQJ524295:MQJ524314 NAF524295:NAF524314 NKB524295:NKB524314 NTX524295:NTX524314 ODT524295:ODT524314 ONP524295:ONP524314 OXL524295:OXL524314 PHH524295:PHH524314 PRD524295:PRD524314 QAZ524295:QAZ524314 QKV524295:QKV524314 QUR524295:QUR524314 REN524295:REN524314 ROJ524295:ROJ524314 RYF524295:RYF524314 SIB524295:SIB524314 SRX524295:SRX524314 TBT524295:TBT524314 TLP524295:TLP524314 TVL524295:TVL524314 UFH524295:UFH524314 UPD524295:UPD524314 UYZ524295:UYZ524314 VIV524295:VIV524314 VSR524295:VSR524314 WCN524295:WCN524314 WMJ524295:WMJ524314 WWF524295:WWF524314 T589831:T589850 JT589831:JT589850 TP589831:TP589850 ADL589831:ADL589850 ANH589831:ANH589850 AXD589831:AXD589850 BGZ589831:BGZ589850 BQV589831:BQV589850 CAR589831:CAR589850 CKN589831:CKN589850 CUJ589831:CUJ589850 DEF589831:DEF589850 DOB589831:DOB589850 DXX589831:DXX589850 EHT589831:EHT589850 ERP589831:ERP589850 FBL589831:FBL589850 FLH589831:FLH589850 FVD589831:FVD589850 GEZ589831:GEZ589850 GOV589831:GOV589850 GYR589831:GYR589850 HIN589831:HIN589850 HSJ589831:HSJ589850 ICF589831:ICF589850 IMB589831:IMB589850 IVX589831:IVX589850 JFT589831:JFT589850 JPP589831:JPP589850 JZL589831:JZL589850 KJH589831:KJH589850 KTD589831:KTD589850 LCZ589831:LCZ589850 LMV589831:LMV589850 LWR589831:LWR589850 MGN589831:MGN589850 MQJ589831:MQJ589850 NAF589831:NAF589850 NKB589831:NKB589850 NTX589831:NTX589850 ODT589831:ODT589850 ONP589831:ONP589850 OXL589831:OXL589850 PHH589831:PHH589850 PRD589831:PRD589850 QAZ589831:QAZ589850 QKV589831:QKV589850 QUR589831:QUR589850 REN589831:REN589850 ROJ589831:ROJ589850 RYF589831:RYF589850 SIB589831:SIB589850 SRX589831:SRX589850 TBT589831:TBT589850 TLP589831:TLP589850 TVL589831:TVL589850 UFH589831:UFH589850 UPD589831:UPD589850 UYZ589831:UYZ589850 VIV589831:VIV589850 VSR589831:VSR589850 WCN589831:WCN589850 WMJ589831:WMJ589850 WWF589831:WWF589850 T655367:T655386 JT655367:JT655386 TP655367:TP655386 ADL655367:ADL655386 ANH655367:ANH655386 AXD655367:AXD655386 BGZ655367:BGZ655386 BQV655367:BQV655386 CAR655367:CAR655386 CKN655367:CKN655386 CUJ655367:CUJ655386 DEF655367:DEF655386 DOB655367:DOB655386 DXX655367:DXX655386 EHT655367:EHT655386 ERP655367:ERP655386 FBL655367:FBL655386 FLH655367:FLH655386 FVD655367:FVD655386 GEZ655367:GEZ655386 GOV655367:GOV655386 GYR655367:GYR655386 HIN655367:HIN655386 HSJ655367:HSJ655386 ICF655367:ICF655386 IMB655367:IMB655386 IVX655367:IVX655386 JFT655367:JFT655386 JPP655367:JPP655386 JZL655367:JZL655386 KJH655367:KJH655386 KTD655367:KTD655386 LCZ655367:LCZ655386 LMV655367:LMV655386 LWR655367:LWR655386 MGN655367:MGN655386 MQJ655367:MQJ655386 NAF655367:NAF655386 NKB655367:NKB655386 NTX655367:NTX655386 ODT655367:ODT655386 ONP655367:ONP655386 OXL655367:OXL655386 PHH655367:PHH655386 PRD655367:PRD655386 QAZ655367:QAZ655386 QKV655367:QKV655386 QUR655367:QUR655386 REN655367:REN655386 ROJ655367:ROJ655386 RYF655367:RYF655386 SIB655367:SIB655386 SRX655367:SRX655386 TBT655367:TBT655386 TLP655367:TLP655386 TVL655367:TVL655386 UFH655367:UFH655386 UPD655367:UPD655386 UYZ655367:UYZ655386 VIV655367:VIV655386 VSR655367:VSR655386 WCN655367:WCN655386 WMJ655367:WMJ655386 WWF655367:WWF655386 T720903:T720922 JT720903:JT720922 TP720903:TP720922 ADL720903:ADL720922 ANH720903:ANH720922 AXD720903:AXD720922 BGZ720903:BGZ720922 BQV720903:BQV720922 CAR720903:CAR720922 CKN720903:CKN720922 CUJ720903:CUJ720922 DEF720903:DEF720922 DOB720903:DOB720922 DXX720903:DXX720922 EHT720903:EHT720922 ERP720903:ERP720922 FBL720903:FBL720922 FLH720903:FLH720922 FVD720903:FVD720922 GEZ720903:GEZ720922 GOV720903:GOV720922 GYR720903:GYR720922 HIN720903:HIN720922 HSJ720903:HSJ720922 ICF720903:ICF720922 IMB720903:IMB720922 IVX720903:IVX720922 JFT720903:JFT720922 JPP720903:JPP720922 JZL720903:JZL720922 KJH720903:KJH720922 KTD720903:KTD720922 LCZ720903:LCZ720922 LMV720903:LMV720922 LWR720903:LWR720922 MGN720903:MGN720922 MQJ720903:MQJ720922 NAF720903:NAF720922 NKB720903:NKB720922 NTX720903:NTX720922 ODT720903:ODT720922 ONP720903:ONP720922 OXL720903:OXL720922 PHH720903:PHH720922 PRD720903:PRD720922 QAZ720903:QAZ720922 QKV720903:QKV720922 QUR720903:QUR720922 REN720903:REN720922 ROJ720903:ROJ720922 RYF720903:RYF720922 SIB720903:SIB720922 SRX720903:SRX720922 TBT720903:TBT720922 TLP720903:TLP720922 TVL720903:TVL720922 UFH720903:UFH720922 UPD720903:UPD720922 UYZ720903:UYZ720922 VIV720903:VIV720922 VSR720903:VSR720922 WCN720903:WCN720922 WMJ720903:WMJ720922 WWF720903:WWF720922 T786439:T786458 JT786439:JT786458 TP786439:TP786458 ADL786439:ADL786458 ANH786439:ANH786458 AXD786439:AXD786458 BGZ786439:BGZ786458 BQV786439:BQV786458 CAR786439:CAR786458 CKN786439:CKN786458 CUJ786439:CUJ786458 DEF786439:DEF786458 DOB786439:DOB786458 DXX786439:DXX786458 EHT786439:EHT786458 ERP786439:ERP786458 FBL786439:FBL786458 FLH786439:FLH786458 FVD786439:FVD786458 GEZ786439:GEZ786458 GOV786439:GOV786458 GYR786439:GYR786458 HIN786439:HIN786458 HSJ786439:HSJ786458 ICF786439:ICF786458 IMB786439:IMB786458 IVX786439:IVX786458 JFT786439:JFT786458 JPP786439:JPP786458 JZL786439:JZL786458 KJH786439:KJH786458 KTD786439:KTD786458 LCZ786439:LCZ786458 LMV786439:LMV786458 LWR786439:LWR786458 MGN786439:MGN786458 MQJ786439:MQJ786458 NAF786439:NAF786458 NKB786439:NKB786458 NTX786439:NTX786458 ODT786439:ODT786458 ONP786439:ONP786458 OXL786439:OXL786458 PHH786439:PHH786458 PRD786439:PRD786458 QAZ786439:QAZ786458 QKV786439:QKV786458 QUR786439:QUR786458 REN786439:REN786458 ROJ786439:ROJ786458 RYF786439:RYF786458 SIB786439:SIB786458 SRX786439:SRX786458 TBT786439:TBT786458 TLP786439:TLP786458 TVL786439:TVL786458 UFH786439:UFH786458 UPD786439:UPD786458 UYZ786439:UYZ786458 VIV786439:VIV786458 VSR786439:VSR786458 WCN786439:WCN786458 WMJ786439:WMJ786458 WWF786439:WWF786458 T851975:T851994 JT851975:JT851994 TP851975:TP851994 ADL851975:ADL851994 ANH851975:ANH851994 AXD851975:AXD851994 BGZ851975:BGZ851994 BQV851975:BQV851994 CAR851975:CAR851994 CKN851975:CKN851994 CUJ851975:CUJ851994 DEF851975:DEF851994 DOB851975:DOB851994 DXX851975:DXX851994 EHT851975:EHT851994 ERP851975:ERP851994 FBL851975:FBL851994 FLH851975:FLH851994 FVD851975:FVD851994 GEZ851975:GEZ851994 GOV851975:GOV851994 GYR851975:GYR851994 HIN851975:HIN851994 HSJ851975:HSJ851994 ICF851975:ICF851994 IMB851975:IMB851994 IVX851975:IVX851994 JFT851975:JFT851994 JPP851975:JPP851994 JZL851975:JZL851994 KJH851975:KJH851994 KTD851975:KTD851994 LCZ851975:LCZ851994 LMV851975:LMV851994 LWR851975:LWR851994 MGN851975:MGN851994 MQJ851975:MQJ851994 NAF851975:NAF851994 NKB851975:NKB851994 NTX851975:NTX851994 ODT851975:ODT851994 ONP851975:ONP851994 OXL851975:OXL851994 PHH851975:PHH851994 PRD851975:PRD851994 QAZ851975:QAZ851994 QKV851975:QKV851994 QUR851975:QUR851994 REN851975:REN851994 ROJ851975:ROJ851994 RYF851975:RYF851994 SIB851975:SIB851994 SRX851975:SRX851994 TBT851975:TBT851994 TLP851975:TLP851994 TVL851975:TVL851994 UFH851975:UFH851994 UPD851975:UPD851994 UYZ851975:UYZ851994 VIV851975:VIV851994 VSR851975:VSR851994 WCN851975:WCN851994 WMJ851975:WMJ851994 WWF851975:WWF851994 T917511:T917530 JT917511:JT917530 TP917511:TP917530 ADL917511:ADL917530 ANH917511:ANH917530 AXD917511:AXD917530 BGZ917511:BGZ917530 BQV917511:BQV917530 CAR917511:CAR917530 CKN917511:CKN917530 CUJ917511:CUJ917530 DEF917511:DEF917530 DOB917511:DOB917530 DXX917511:DXX917530 EHT917511:EHT917530 ERP917511:ERP917530 FBL917511:FBL917530 FLH917511:FLH917530 FVD917511:FVD917530 GEZ917511:GEZ917530 GOV917511:GOV917530 GYR917511:GYR917530 HIN917511:HIN917530 HSJ917511:HSJ917530 ICF917511:ICF917530 IMB917511:IMB917530 IVX917511:IVX917530 JFT917511:JFT917530 JPP917511:JPP917530 JZL917511:JZL917530 KJH917511:KJH917530 KTD917511:KTD917530 LCZ917511:LCZ917530 LMV917511:LMV917530 LWR917511:LWR917530 MGN917511:MGN917530 MQJ917511:MQJ917530 NAF917511:NAF917530 NKB917511:NKB917530 NTX917511:NTX917530 ODT917511:ODT917530 ONP917511:ONP917530 OXL917511:OXL917530 PHH917511:PHH917530 PRD917511:PRD917530 QAZ917511:QAZ917530 QKV917511:QKV917530 QUR917511:QUR917530 REN917511:REN917530 ROJ917511:ROJ917530 RYF917511:RYF917530 SIB917511:SIB917530 SRX917511:SRX917530 TBT917511:TBT917530 TLP917511:TLP917530 TVL917511:TVL917530 UFH917511:UFH917530 UPD917511:UPD917530 UYZ917511:UYZ917530 VIV917511:VIV917530 VSR917511:VSR917530 WCN917511:WCN917530 WMJ917511:WMJ917530 WWF917511:WWF917530 T983047:T983066 JT983047:JT983066 TP983047:TP983066 ADL983047:ADL983066 ANH983047:ANH983066 AXD983047:AXD983066 BGZ983047:BGZ983066 BQV983047:BQV983066 CAR983047:CAR983066 CKN983047:CKN983066 CUJ983047:CUJ983066 DEF983047:DEF983066 DOB983047:DOB983066 DXX983047:DXX983066 EHT983047:EHT983066 ERP983047:ERP983066 FBL983047:FBL983066 FLH983047:FLH983066 FVD983047:FVD983066 GEZ983047:GEZ983066 GOV983047:GOV983066 GYR983047:GYR983066 HIN983047:HIN983066 HSJ983047:HSJ983066 ICF983047:ICF983066 IMB983047:IMB983066 IVX983047:IVX983066 JFT983047:JFT983066 JPP983047:JPP983066 JZL983047:JZL983066 KJH983047:KJH983066 KTD983047:KTD983066 LCZ983047:LCZ983066 LMV983047:LMV983066 LWR983047:LWR983066 MGN983047:MGN983066 MQJ983047:MQJ983066 NAF983047:NAF983066 NKB983047:NKB983066 NTX983047:NTX983066 ODT983047:ODT983066 ONP983047:ONP983066 OXL983047:OXL983066 PHH983047:PHH983066 PRD983047:PRD983066 QAZ983047:QAZ983066 QKV983047:QKV983066 QUR983047:QUR983066 REN983047:REN983066 ROJ983047:ROJ983066 RYF983047:RYF983066 SIB983047:SIB983066 SRX983047:SRX983066 TBT983047:TBT983066 TLP983047:TLP983066 TVL983047:TVL983066 UFH983047:UFH983066 UPD983047:UPD983066 UYZ983047:UYZ983066 VIV983047:VIV983066 VSR983047:VSR983066 WCN983047:WCN983066 WMJ983047:WMJ983066 WWF983047:WWF983066 P65543:P65562 JR65543:JR65562 TN65543:TN65562 ADJ65543:ADJ65562 ANF65543:ANF65562 AXB65543:AXB65562 BGX65543:BGX65562 BQT65543:BQT65562 CAP65543:CAP65562 CKL65543:CKL65562 CUH65543:CUH65562 DED65543:DED65562 DNZ65543:DNZ65562 DXV65543:DXV65562 EHR65543:EHR65562 ERN65543:ERN65562 FBJ65543:FBJ65562 FLF65543:FLF65562 FVB65543:FVB65562 GEX65543:GEX65562 GOT65543:GOT65562 GYP65543:GYP65562 HIL65543:HIL65562 HSH65543:HSH65562 ICD65543:ICD65562 ILZ65543:ILZ65562 IVV65543:IVV65562 JFR65543:JFR65562 JPN65543:JPN65562 JZJ65543:JZJ65562 KJF65543:KJF65562 KTB65543:KTB65562 LCX65543:LCX65562 LMT65543:LMT65562 LWP65543:LWP65562 MGL65543:MGL65562 MQH65543:MQH65562 NAD65543:NAD65562 NJZ65543:NJZ65562 NTV65543:NTV65562 ODR65543:ODR65562 ONN65543:ONN65562 OXJ65543:OXJ65562 PHF65543:PHF65562 PRB65543:PRB65562 QAX65543:QAX65562 QKT65543:QKT65562 QUP65543:QUP65562 REL65543:REL65562 ROH65543:ROH65562 RYD65543:RYD65562 SHZ65543:SHZ65562 SRV65543:SRV65562 TBR65543:TBR65562 TLN65543:TLN65562 TVJ65543:TVJ65562 UFF65543:UFF65562 UPB65543:UPB65562 UYX65543:UYX65562 VIT65543:VIT65562 VSP65543:VSP65562 WCL65543:WCL65562 WMH65543:WMH65562 WWD65543:WWD65562 P131079:P131098 JR131079:JR131098 TN131079:TN131098 ADJ131079:ADJ131098 ANF131079:ANF131098 AXB131079:AXB131098 BGX131079:BGX131098 BQT131079:BQT131098 CAP131079:CAP131098 CKL131079:CKL131098 CUH131079:CUH131098 DED131079:DED131098 DNZ131079:DNZ131098 DXV131079:DXV131098 EHR131079:EHR131098 ERN131079:ERN131098 FBJ131079:FBJ131098 FLF131079:FLF131098 FVB131079:FVB131098 GEX131079:GEX131098 GOT131079:GOT131098 GYP131079:GYP131098 HIL131079:HIL131098 HSH131079:HSH131098 ICD131079:ICD131098 ILZ131079:ILZ131098 IVV131079:IVV131098 JFR131079:JFR131098 JPN131079:JPN131098 JZJ131079:JZJ131098 KJF131079:KJF131098 KTB131079:KTB131098 LCX131079:LCX131098 LMT131079:LMT131098 LWP131079:LWP131098 MGL131079:MGL131098 MQH131079:MQH131098 NAD131079:NAD131098 NJZ131079:NJZ131098 NTV131079:NTV131098 ODR131079:ODR131098 ONN131079:ONN131098 OXJ131079:OXJ131098 PHF131079:PHF131098 PRB131079:PRB131098 QAX131079:QAX131098 QKT131079:QKT131098 QUP131079:QUP131098 REL131079:REL131098 ROH131079:ROH131098 RYD131079:RYD131098 SHZ131079:SHZ131098 SRV131079:SRV131098 TBR131079:TBR131098 TLN131079:TLN131098 TVJ131079:TVJ131098 UFF131079:UFF131098 UPB131079:UPB131098 UYX131079:UYX131098 VIT131079:VIT131098 VSP131079:VSP131098 WCL131079:WCL131098 WMH131079:WMH131098 WWD131079:WWD131098 P196615:P196634 JR196615:JR196634 TN196615:TN196634 ADJ196615:ADJ196634 ANF196615:ANF196634 AXB196615:AXB196634 BGX196615:BGX196634 BQT196615:BQT196634 CAP196615:CAP196634 CKL196615:CKL196634 CUH196615:CUH196634 DED196615:DED196634 DNZ196615:DNZ196634 DXV196615:DXV196634 EHR196615:EHR196634 ERN196615:ERN196634 FBJ196615:FBJ196634 FLF196615:FLF196634 FVB196615:FVB196634 GEX196615:GEX196634 GOT196615:GOT196634 GYP196615:GYP196634 HIL196615:HIL196634 HSH196615:HSH196634 ICD196615:ICD196634 ILZ196615:ILZ196634 IVV196615:IVV196634 JFR196615:JFR196634 JPN196615:JPN196634 JZJ196615:JZJ196634 KJF196615:KJF196634 KTB196615:KTB196634 LCX196615:LCX196634 LMT196615:LMT196634 LWP196615:LWP196634 MGL196615:MGL196634 MQH196615:MQH196634 NAD196615:NAD196634 NJZ196615:NJZ196634 NTV196615:NTV196634 ODR196615:ODR196634 ONN196615:ONN196634 OXJ196615:OXJ196634 PHF196615:PHF196634 PRB196615:PRB196634 QAX196615:QAX196634 QKT196615:QKT196634 QUP196615:QUP196634 REL196615:REL196634 ROH196615:ROH196634 RYD196615:RYD196634 SHZ196615:SHZ196634 SRV196615:SRV196634 TBR196615:TBR196634 TLN196615:TLN196634 TVJ196615:TVJ196634 UFF196615:UFF196634 UPB196615:UPB196634 UYX196615:UYX196634 VIT196615:VIT196634 VSP196615:VSP196634 WCL196615:WCL196634 WMH196615:WMH196634 WWD196615:WWD196634 P262151:P262170 JR262151:JR262170 TN262151:TN262170 ADJ262151:ADJ262170 ANF262151:ANF262170 AXB262151:AXB262170 BGX262151:BGX262170 BQT262151:BQT262170 CAP262151:CAP262170 CKL262151:CKL262170 CUH262151:CUH262170 DED262151:DED262170 DNZ262151:DNZ262170 DXV262151:DXV262170 EHR262151:EHR262170 ERN262151:ERN262170 FBJ262151:FBJ262170 FLF262151:FLF262170 FVB262151:FVB262170 GEX262151:GEX262170 GOT262151:GOT262170 GYP262151:GYP262170 HIL262151:HIL262170 HSH262151:HSH262170 ICD262151:ICD262170 ILZ262151:ILZ262170 IVV262151:IVV262170 JFR262151:JFR262170 JPN262151:JPN262170 JZJ262151:JZJ262170 KJF262151:KJF262170 KTB262151:KTB262170 LCX262151:LCX262170 LMT262151:LMT262170 LWP262151:LWP262170 MGL262151:MGL262170 MQH262151:MQH262170 NAD262151:NAD262170 NJZ262151:NJZ262170 NTV262151:NTV262170 ODR262151:ODR262170 ONN262151:ONN262170 OXJ262151:OXJ262170 PHF262151:PHF262170 PRB262151:PRB262170 QAX262151:QAX262170 QKT262151:QKT262170 QUP262151:QUP262170 REL262151:REL262170 ROH262151:ROH262170 RYD262151:RYD262170 SHZ262151:SHZ262170 SRV262151:SRV262170 TBR262151:TBR262170 TLN262151:TLN262170 TVJ262151:TVJ262170 UFF262151:UFF262170 UPB262151:UPB262170 UYX262151:UYX262170 VIT262151:VIT262170 VSP262151:VSP262170 WCL262151:WCL262170 WMH262151:WMH262170 WWD262151:WWD262170 P327687:P327706 JR327687:JR327706 TN327687:TN327706 ADJ327687:ADJ327706 ANF327687:ANF327706 AXB327687:AXB327706 BGX327687:BGX327706 BQT327687:BQT327706 CAP327687:CAP327706 CKL327687:CKL327706 CUH327687:CUH327706 DED327687:DED327706 DNZ327687:DNZ327706 DXV327687:DXV327706 EHR327687:EHR327706 ERN327687:ERN327706 FBJ327687:FBJ327706 FLF327687:FLF327706 FVB327687:FVB327706 GEX327687:GEX327706 GOT327687:GOT327706 GYP327687:GYP327706 HIL327687:HIL327706 HSH327687:HSH327706 ICD327687:ICD327706 ILZ327687:ILZ327706 IVV327687:IVV327706 JFR327687:JFR327706 JPN327687:JPN327706 JZJ327687:JZJ327706 KJF327687:KJF327706 KTB327687:KTB327706 LCX327687:LCX327706 LMT327687:LMT327706 LWP327687:LWP327706 MGL327687:MGL327706 MQH327687:MQH327706 NAD327687:NAD327706 NJZ327687:NJZ327706 NTV327687:NTV327706 ODR327687:ODR327706 ONN327687:ONN327706 OXJ327687:OXJ327706 PHF327687:PHF327706 PRB327687:PRB327706 QAX327687:QAX327706 QKT327687:QKT327706 QUP327687:QUP327706 REL327687:REL327706 ROH327687:ROH327706 RYD327687:RYD327706 SHZ327687:SHZ327706 SRV327687:SRV327706 TBR327687:TBR327706 TLN327687:TLN327706 TVJ327687:TVJ327706 UFF327687:UFF327706 UPB327687:UPB327706 UYX327687:UYX327706 VIT327687:VIT327706 VSP327687:VSP327706 WCL327687:WCL327706 WMH327687:WMH327706 WWD327687:WWD327706 P393223:P393242 JR393223:JR393242 TN393223:TN393242 ADJ393223:ADJ393242 ANF393223:ANF393242 AXB393223:AXB393242 BGX393223:BGX393242 BQT393223:BQT393242 CAP393223:CAP393242 CKL393223:CKL393242 CUH393223:CUH393242 DED393223:DED393242 DNZ393223:DNZ393242 DXV393223:DXV393242 EHR393223:EHR393242 ERN393223:ERN393242 FBJ393223:FBJ393242 FLF393223:FLF393242 FVB393223:FVB393242 GEX393223:GEX393242 GOT393223:GOT393242 GYP393223:GYP393242 HIL393223:HIL393242 HSH393223:HSH393242 ICD393223:ICD393242 ILZ393223:ILZ393242 IVV393223:IVV393242 JFR393223:JFR393242 JPN393223:JPN393242 JZJ393223:JZJ393242 KJF393223:KJF393242 KTB393223:KTB393242 LCX393223:LCX393242 LMT393223:LMT393242 LWP393223:LWP393242 MGL393223:MGL393242 MQH393223:MQH393242 NAD393223:NAD393242 NJZ393223:NJZ393242 NTV393223:NTV393242 ODR393223:ODR393242 ONN393223:ONN393242 OXJ393223:OXJ393242 PHF393223:PHF393242 PRB393223:PRB393242 QAX393223:QAX393242 QKT393223:QKT393242 QUP393223:QUP393242 REL393223:REL393242 ROH393223:ROH393242 RYD393223:RYD393242 SHZ393223:SHZ393242 SRV393223:SRV393242 TBR393223:TBR393242 TLN393223:TLN393242 TVJ393223:TVJ393242 UFF393223:UFF393242 UPB393223:UPB393242 UYX393223:UYX393242 VIT393223:VIT393242 VSP393223:VSP393242 WCL393223:WCL393242 WMH393223:WMH393242 WWD393223:WWD393242 P458759:P458778 JR458759:JR458778 TN458759:TN458778 ADJ458759:ADJ458778 ANF458759:ANF458778 AXB458759:AXB458778 BGX458759:BGX458778 BQT458759:BQT458778 CAP458759:CAP458778 CKL458759:CKL458778 CUH458759:CUH458778 DED458759:DED458778 DNZ458759:DNZ458778 DXV458759:DXV458778 EHR458759:EHR458778 ERN458759:ERN458778 FBJ458759:FBJ458778 FLF458759:FLF458778 FVB458759:FVB458778 GEX458759:GEX458778 GOT458759:GOT458778 GYP458759:GYP458778 HIL458759:HIL458778 HSH458759:HSH458778 ICD458759:ICD458778 ILZ458759:ILZ458778 IVV458759:IVV458778 JFR458759:JFR458778 JPN458759:JPN458778 JZJ458759:JZJ458778 KJF458759:KJF458778 KTB458759:KTB458778 LCX458759:LCX458778 LMT458759:LMT458778 LWP458759:LWP458778 MGL458759:MGL458778 MQH458759:MQH458778 NAD458759:NAD458778 NJZ458759:NJZ458778 NTV458759:NTV458778 ODR458759:ODR458778 ONN458759:ONN458778 OXJ458759:OXJ458778 PHF458759:PHF458778 PRB458759:PRB458778 QAX458759:QAX458778 QKT458759:QKT458778 QUP458759:QUP458778 REL458759:REL458778 ROH458759:ROH458778 RYD458759:RYD458778 SHZ458759:SHZ458778 SRV458759:SRV458778 TBR458759:TBR458778 TLN458759:TLN458778 TVJ458759:TVJ458778 UFF458759:UFF458778 UPB458759:UPB458778 UYX458759:UYX458778 VIT458759:VIT458778 VSP458759:VSP458778 WCL458759:WCL458778 WMH458759:WMH458778 WWD458759:WWD458778 P524295:P524314 JR524295:JR524314 TN524295:TN524314 ADJ524295:ADJ524314 ANF524295:ANF524314 AXB524295:AXB524314 BGX524295:BGX524314 BQT524295:BQT524314 CAP524295:CAP524314 CKL524295:CKL524314 CUH524295:CUH524314 DED524295:DED524314 DNZ524295:DNZ524314 DXV524295:DXV524314 EHR524295:EHR524314 ERN524295:ERN524314 FBJ524295:FBJ524314 FLF524295:FLF524314 FVB524295:FVB524314 GEX524295:GEX524314 GOT524295:GOT524314 GYP524295:GYP524314 HIL524295:HIL524314 HSH524295:HSH524314 ICD524295:ICD524314 ILZ524295:ILZ524314 IVV524295:IVV524314 JFR524295:JFR524314 JPN524295:JPN524314 JZJ524295:JZJ524314 KJF524295:KJF524314 KTB524295:KTB524314 LCX524295:LCX524314 LMT524295:LMT524314 LWP524295:LWP524314 MGL524295:MGL524314 MQH524295:MQH524314 NAD524295:NAD524314 NJZ524295:NJZ524314 NTV524295:NTV524314 ODR524295:ODR524314 ONN524295:ONN524314 OXJ524295:OXJ524314 PHF524295:PHF524314 PRB524295:PRB524314 QAX524295:QAX524314 QKT524295:QKT524314 QUP524295:QUP524314 REL524295:REL524314 ROH524295:ROH524314 RYD524295:RYD524314 SHZ524295:SHZ524314 SRV524295:SRV524314 TBR524295:TBR524314 TLN524295:TLN524314 TVJ524295:TVJ524314 UFF524295:UFF524314 UPB524295:UPB524314 UYX524295:UYX524314 VIT524295:VIT524314 VSP524295:VSP524314 WCL524295:WCL524314 WMH524295:WMH524314 WWD524295:WWD524314 P589831:P589850 JR589831:JR589850 TN589831:TN589850 ADJ589831:ADJ589850 ANF589831:ANF589850 AXB589831:AXB589850 BGX589831:BGX589850 BQT589831:BQT589850 CAP589831:CAP589850 CKL589831:CKL589850 CUH589831:CUH589850 DED589831:DED589850 DNZ589831:DNZ589850 DXV589831:DXV589850 EHR589831:EHR589850 ERN589831:ERN589850 FBJ589831:FBJ589850 FLF589831:FLF589850 FVB589831:FVB589850 GEX589831:GEX589850 GOT589831:GOT589850 GYP589831:GYP589850 HIL589831:HIL589850 HSH589831:HSH589850 ICD589831:ICD589850 ILZ589831:ILZ589850 IVV589831:IVV589850 JFR589831:JFR589850 JPN589831:JPN589850 JZJ589831:JZJ589850 KJF589831:KJF589850 KTB589831:KTB589850 LCX589831:LCX589850 LMT589831:LMT589850 LWP589831:LWP589850 MGL589831:MGL589850 MQH589831:MQH589850 NAD589831:NAD589850 NJZ589831:NJZ589850 NTV589831:NTV589850 ODR589831:ODR589850 ONN589831:ONN589850 OXJ589831:OXJ589850 PHF589831:PHF589850 PRB589831:PRB589850 QAX589831:QAX589850 QKT589831:QKT589850 QUP589831:QUP589850 REL589831:REL589850 ROH589831:ROH589850 RYD589831:RYD589850 SHZ589831:SHZ589850 SRV589831:SRV589850 TBR589831:TBR589850 TLN589831:TLN589850 TVJ589831:TVJ589850 UFF589831:UFF589850 UPB589831:UPB589850 UYX589831:UYX589850 VIT589831:VIT589850 VSP589831:VSP589850 WCL589831:WCL589850 WMH589831:WMH589850 WWD589831:WWD589850 P655367:P655386 JR655367:JR655386 TN655367:TN655386 ADJ655367:ADJ655386 ANF655367:ANF655386 AXB655367:AXB655386 BGX655367:BGX655386 BQT655367:BQT655386 CAP655367:CAP655386 CKL655367:CKL655386 CUH655367:CUH655386 DED655367:DED655386 DNZ655367:DNZ655386 DXV655367:DXV655386 EHR655367:EHR655386 ERN655367:ERN655386 FBJ655367:FBJ655386 FLF655367:FLF655386 FVB655367:FVB655386 GEX655367:GEX655386 GOT655367:GOT655386 GYP655367:GYP655386 HIL655367:HIL655386 HSH655367:HSH655386 ICD655367:ICD655386 ILZ655367:ILZ655386 IVV655367:IVV655386 JFR655367:JFR655386 JPN655367:JPN655386 JZJ655367:JZJ655386 KJF655367:KJF655386 KTB655367:KTB655386 LCX655367:LCX655386 LMT655367:LMT655386 LWP655367:LWP655386 MGL655367:MGL655386 MQH655367:MQH655386 NAD655367:NAD655386 NJZ655367:NJZ655386 NTV655367:NTV655386 ODR655367:ODR655386 ONN655367:ONN655386 OXJ655367:OXJ655386 PHF655367:PHF655386 PRB655367:PRB655386 QAX655367:QAX655386 QKT655367:QKT655386 QUP655367:QUP655386 REL655367:REL655386 ROH655367:ROH655386 RYD655367:RYD655386 SHZ655367:SHZ655386 SRV655367:SRV655386 TBR655367:TBR655386 TLN655367:TLN655386 TVJ655367:TVJ655386 UFF655367:UFF655386 UPB655367:UPB655386 UYX655367:UYX655386 VIT655367:VIT655386 VSP655367:VSP655386 WCL655367:WCL655386 WMH655367:WMH655386 WWD655367:WWD655386 P720903:P720922 JR720903:JR720922 TN720903:TN720922 ADJ720903:ADJ720922 ANF720903:ANF720922 AXB720903:AXB720922 BGX720903:BGX720922 BQT720903:BQT720922 CAP720903:CAP720922 CKL720903:CKL720922 CUH720903:CUH720922 DED720903:DED720922 DNZ720903:DNZ720922 DXV720903:DXV720922 EHR720903:EHR720922 ERN720903:ERN720922 FBJ720903:FBJ720922 FLF720903:FLF720922 FVB720903:FVB720922 GEX720903:GEX720922 GOT720903:GOT720922 GYP720903:GYP720922 HIL720903:HIL720922 HSH720903:HSH720922 ICD720903:ICD720922 ILZ720903:ILZ720922 IVV720903:IVV720922 JFR720903:JFR720922 JPN720903:JPN720922 JZJ720903:JZJ720922 KJF720903:KJF720922 KTB720903:KTB720922 LCX720903:LCX720922 LMT720903:LMT720922 LWP720903:LWP720922 MGL720903:MGL720922 MQH720903:MQH720922 NAD720903:NAD720922 NJZ720903:NJZ720922 NTV720903:NTV720922 ODR720903:ODR720922 ONN720903:ONN720922 OXJ720903:OXJ720922 PHF720903:PHF720922 PRB720903:PRB720922 QAX720903:QAX720922 QKT720903:QKT720922 QUP720903:QUP720922 REL720903:REL720922 ROH720903:ROH720922 RYD720903:RYD720922 SHZ720903:SHZ720922 SRV720903:SRV720922 TBR720903:TBR720922 TLN720903:TLN720922 TVJ720903:TVJ720922 UFF720903:UFF720922 UPB720903:UPB720922 UYX720903:UYX720922 VIT720903:VIT720922 VSP720903:VSP720922 WCL720903:WCL720922 WMH720903:WMH720922 WWD720903:WWD720922 P786439:P786458 JR786439:JR786458 TN786439:TN786458 ADJ786439:ADJ786458 ANF786439:ANF786458 AXB786439:AXB786458 BGX786439:BGX786458 BQT786439:BQT786458 CAP786439:CAP786458 CKL786439:CKL786458 CUH786439:CUH786458 DED786439:DED786458 DNZ786439:DNZ786458 DXV786439:DXV786458 EHR786439:EHR786458 ERN786439:ERN786458 FBJ786439:FBJ786458 FLF786439:FLF786458 FVB786439:FVB786458 GEX786439:GEX786458 GOT786439:GOT786458 GYP786439:GYP786458 HIL786439:HIL786458 HSH786439:HSH786458 ICD786439:ICD786458 ILZ786439:ILZ786458 IVV786439:IVV786458 JFR786439:JFR786458 JPN786439:JPN786458 JZJ786439:JZJ786458 KJF786439:KJF786458 KTB786439:KTB786458 LCX786439:LCX786458 LMT786439:LMT786458 LWP786439:LWP786458 MGL786439:MGL786458 MQH786439:MQH786458 NAD786439:NAD786458 NJZ786439:NJZ786458 NTV786439:NTV786458 ODR786439:ODR786458 ONN786439:ONN786458 OXJ786439:OXJ786458 PHF786439:PHF786458 PRB786439:PRB786458 QAX786439:QAX786458 QKT786439:QKT786458 QUP786439:QUP786458 REL786439:REL786458 ROH786439:ROH786458 RYD786439:RYD786458 SHZ786439:SHZ786458 SRV786439:SRV786458 TBR786439:TBR786458 TLN786439:TLN786458 TVJ786439:TVJ786458 UFF786439:UFF786458 UPB786439:UPB786458 UYX786439:UYX786458 VIT786439:VIT786458 VSP786439:VSP786458 WCL786439:WCL786458 WMH786439:WMH786458 WWD786439:WWD786458 P851975:P851994 JR851975:JR851994 TN851975:TN851994 ADJ851975:ADJ851994 ANF851975:ANF851994 AXB851975:AXB851994 BGX851975:BGX851994 BQT851975:BQT851994 CAP851975:CAP851994 CKL851975:CKL851994 CUH851975:CUH851994 DED851975:DED851994 DNZ851975:DNZ851994 DXV851975:DXV851994 EHR851975:EHR851994 ERN851975:ERN851994 FBJ851975:FBJ851994 FLF851975:FLF851994 FVB851975:FVB851994 GEX851975:GEX851994 GOT851975:GOT851994 GYP851975:GYP851994 HIL851975:HIL851994 HSH851975:HSH851994 ICD851975:ICD851994 ILZ851975:ILZ851994 IVV851975:IVV851994 JFR851975:JFR851994 JPN851975:JPN851994 JZJ851975:JZJ851994 KJF851975:KJF851994 KTB851975:KTB851994 LCX851975:LCX851994 LMT851975:LMT851994 LWP851975:LWP851994 MGL851975:MGL851994 MQH851975:MQH851994 NAD851975:NAD851994 NJZ851975:NJZ851994 NTV851975:NTV851994 ODR851975:ODR851994 ONN851975:ONN851994 OXJ851975:OXJ851994 PHF851975:PHF851994 PRB851975:PRB851994 QAX851975:QAX851994 QKT851975:QKT851994 QUP851975:QUP851994 REL851975:REL851994 ROH851975:ROH851994 RYD851975:RYD851994 SHZ851975:SHZ851994 SRV851975:SRV851994 TBR851975:TBR851994 TLN851975:TLN851994 TVJ851975:TVJ851994 UFF851975:UFF851994 UPB851975:UPB851994 UYX851975:UYX851994 VIT851975:VIT851994 VSP851975:VSP851994 WCL851975:WCL851994 WMH851975:WMH851994 WWD851975:WWD851994 P917511:P917530 JR917511:JR917530 TN917511:TN917530 ADJ917511:ADJ917530 ANF917511:ANF917530 AXB917511:AXB917530 BGX917511:BGX917530 BQT917511:BQT917530 CAP917511:CAP917530 CKL917511:CKL917530 CUH917511:CUH917530 DED917511:DED917530 DNZ917511:DNZ917530 DXV917511:DXV917530 EHR917511:EHR917530 ERN917511:ERN917530 FBJ917511:FBJ917530 FLF917511:FLF917530 FVB917511:FVB917530 GEX917511:GEX917530 GOT917511:GOT917530 GYP917511:GYP917530 HIL917511:HIL917530 HSH917511:HSH917530 ICD917511:ICD917530 ILZ917511:ILZ917530 IVV917511:IVV917530 JFR917511:JFR917530 JPN917511:JPN917530 JZJ917511:JZJ917530 KJF917511:KJF917530 KTB917511:KTB917530 LCX917511:LCX917530 LMT917511:LMT917530 LWP917511:LWP917530 MGL917511:MGL917530 MQH917511:MQH917530 NAD917511:NAD917530 NJZ917511:NJZ917530 NTV917511:NTV917530 ODR917511:ODR917530 ONN917511:ONN917530 OXJ917511:OXJ917530 PHF917511:PHF917530 PRB917511:PRB917530 QAX917511:QAX917530 QKT917511:QKT917530 QUP917511:QUP917530 REL917511:REL917530 ROH917511:ROH917530 RYD917511:RYD917530 SHZ917511:SHZ917530 SRV917511:SRV917530 TBR917511:TBR917530 TLN917511:TLN917530 TVJ917511:TVJ917530 UFF917511:UFF917530 UPB917511:UPB917530 UYX917511:UYX917530 VIT917511:VIT917530 VSP917511:VSP917530 WCL917511:WCL917530 WMH917511:WMH917530 WWD917511:WWD917530 P983047:P983066 JR983047:JR983066 TN983047:TN983066 ADJ983047:ADJ983066 ANF983047:ANF983066 AXB983047:AXB983066 BGX983047:BGX983066 BQT983047:BQT983066 CAP983047:CAP983066 CKL983047:CKL983066 CUH983047:CUH983066 DED983047:DED983066 DNZ983047:DNZ983066 DXV983047:DXV983066 EHR983047:EHR983066 ERN983047:ERN983066 FBJ983047:FBJ983066 FLF983047:FLF983066 FVB983047:FVB983066 GEX983047:GEX983066 GOT983047:GOT983066 GYP983047:GYP983066 HIL983047:HIL983066 HSH983047:HSH983066 ICD983047:ICD983066 ILZ983047:ILZ983066 IVV983047:IVV983066 JFR983047:JFR983066 JPN983047:JPN983066 JZJ983047:JZJ983066 KJF983047:KJF983066 KTB983047:KTB983066 LCX983047:LCX983066 LMT983047:LMT983066 LWP983047:LWP983066 MGL983047:MGL983066 MQH983047:MQH983066 NAD983047:NAD983066 NJZ983047:NJZ983066 NTV983047:NTV983066 ODR983047:ODR983066 ONN983047:ONN983066 OXJ983047:OXJ983066 PHF983047:PHF983066 PRB983047:PRB983066 QAX983047:QAX983066 QKT983047:QKT983066 QUP983047:QUP983066 REL983047:REL983066 ROH983047:ROH983066 RYD983047:RYD983066 SHZ983047:SHZ983066 SRV983047:SRV983066 TBR983047:TBR983066 TLN983047:TLN983066 TVJ983047:TVJ983066 UFF983047:UFF983066 UPB983047:UPB983066 UYX983047:UYX983066 VIT983047:VIT983066 VSP983047:VSP983066 WCL983047:WCL983066 WMH983047:WMH983066 WWD983047:WWD983066 J65543:J65562 JL65543:JL65562 TH65543:TH65562 ADD65543:ADD65562 AMZ65543:AMZ65562 AWV65543:AWV65562 BGR65543:BGR65562 BQN65543:BQN65562 CAJ65543:CAJ65562 CKF65543:CKF65562 CUB65543:CUB65562 DDX65543:DDX65562 DNT65543:DNT65562 DXP65543:DXP65562 EHL65543:EHL65562 ERH65543:ERH65562 FBD65543:FBD65562 FKZ65543:FKZ65562 FUV65543:FUV65562 GER65543:GER65562 GON65543:GON65562 GYJ65543:GYJ65562 HIF65543:HIF65562 HSB65543:HSB65562 IBX65543:IBX65562 ILT65543:ILT65562 IVP65543:IVP65562 JFL65543:JFL65562 JPH65543:JPH65562 JZD65543:JZD65562 KIZ65543:KIZ65562 KSV65543:KSV65562 LCR65543:LCR65562 LMN65543:LMN65562 LWJ65543:LWJ65562 MGF65543:MGF65562 MQB65543:MQB65562 MZX65543:MZX65562 NJT65543:NJT65562 NTP65543:NTP65562 ODL65543:ODL65562 ONH65543:ONH65562 OXD65543:OXD65562 PGZ65543:PGZ65562 PQV65543:PQV65562 QAR65543:QAR65562 QKN65543:QKN65562 QUJ65543:QUJ65562 REF65543:REF65562 ROB65543:ROB65562 RXX65543:RXX65562 SHT65543:SHT65562 SRP65543:SRP65562 TBL65543:TBL65562 TLH65543:TLH65562 TVD65543:TVD65562 UEZ65543:UEZ65562 UOV65543:UOV65562 UYR65543:UYR65562 VIN65543:VIN65562 VSJ65543:VSJ65562 WCF65543:WCF65562 WMB65543:WMB65562 WVX65543:WVX65562 J131079:J131098 JL131079:JL131098 TH131079:TH131098 ADD131079:ADD131098 AMZ131079:AMZ131098 AWV131079:AWV131098 BGR131079:BGR131098 BQN131079:BQN131098 CAJ131079:CAJ131098 CKF131079:CKF131098 CUB131079:CUB131098 DDX131079:DDX131098 DNT131079:DNT131098 DXP131079:DXP131098 EHL131079:EHL131098 ERH131079:ERH131098 FBD131079:FBD131098 FKZ131079:FKZ131098 FUV131079:FUV131098 GER131079:GER131098 GON131079:GON131098 GYJ131079:GYJ131098 HIF131079:HIF131098 HSB131079:HSB131098 IBX131079:IBX131098 ILT131079:ILT131098 IVP131079:IVP131098 JFL131079:JFL131098 JPH131079:JPH131098 JZD131079:JZD131098 KIZ131079:KIZ131098 KSV131079:KSV131098 LCR131079:LCR131098 LMN131079:LMN131098 LWJ131079:LWJ131098 MGF131079:MGF131098 MQB131079:MQB131098 MZX131079:MZX131098 NJT131079:NJT131098 NTP131079:NTP131098 ODL131079:ODL131098 ONH131079:ONH131098 OXD131079:OXD131098 PGZ131079:PGZ131098 PQV131079:PQV131098 QAR131079:QAR131098 QKN131079:QKN131098 QUJ131079:QUJ131098 REF131079:REF131098 ROB131079:ROB131098 RXX131079:RXX131098 SHT131079:SHT131098 SRP131079:SRP131098 TBL131079:TBL131098 TLH131079:TLH131098 TVD131079:TVD131098 UEZ131079:UEZ131098 UOV131079:UOV131098 UYR131079:UYR131098 VIN131079:VIN131098 VSJ131079:VSJ131098 WCF131079:WCF131098 WMB131079:WMB131098 WVX131079:WVX131098 J196615:J196634 JL196615:JL196634 TH196615:TH196634 ADD196615:ADD196634 AMZ196615:AMZ196634 AWV196615:AWV196634 BGR196615:BGR196634 BQN196615:BQN196634 CAJ196615:CAJ196634 CKF196615:CKF196634 CUB196615:CUB196634 DDX196615:DDX196634 DNT196615:DNT196634 DXP196615:DXP196634 EHL196615:EHL196634 ERH196615:ERH196634 FBD196615:FBD196634 FKZ196615:FKZ196634 FUV196615:FUV196634 GER196615:GER196634 GON196615:GON196634 GYJ196615:GYJ196634 HIF196615:HIF196634 HSB196615:HSB196634 IBX196615:IBX196634 ILT196615:ILT196634 IVP196615:IVP196634 JFL196615:JFL196634 JPH196615:JPH196634 JZD196615:JZD196634 KIZ196615:KIZ196634 KSV196615:KSV196634 LCR196615:LCR196634 LMN196615:LMN196634 LWJ196615:LWJ196634 MGF196615:MGF196634 MQB196615:MQB196634 MZX196615:MZX196634 NJT196615:NJT196634 NTP196615:NTP196634 ODL196615:ODL196634 ONH196615:ONH196634 OXD196615:OXD196634 PGZ196615:PGZ196634 PQV196615:PQV196634 QAR196615:QAR196634 QKN196615:QKN196634 QUJ196615:QUJ196634 REF196615:REF196634 ROB196615:ROB196634 RXX196615:RXX196634 SHT196615:SHT196634 SRP196615:SRP196634 TBL196615:TBL196634 TLH196615:TLH196634 TVD196615:TVD196634 UEZ196615:UEZ196634 UOV196615:UOV196634 UYR196615:UYR196634 VIN196615:VIN196634 VSJ196615:VSJ196634 WCF196615:WCF196634 WMB196615:WMB196634 WVX196615:WVX196634 J262151:J262170 JL262151:JL262170 TH262151:TH262170 ADD262151:ADD262170 AMZ262151:AMZ262170 AWV262151:AWV262170 BGR262151:BGR262170 BQN262151:BQN262170 CAJ262151:CAJ262170 CKF262151:CKF262170 CUB262151:CUB262170 DDX262151:DDX262170 DNT262151:DNT262170 DXP262151:DXP262170 EHL262151:EHL262170 ERH262151:ERH262170 FBD262151:FBD262170 FKZ262151:FKZ262170 FUV262151:FUV262170 GER262151:GER262170 GON262151:GON262170 GYJ262151:GYJ262170 HIF262151:HIF262170 HSB262151:HSB262170 IBX262151:IBX262170 ILT262151:ILT262170 IVP262151:IVP262170 JFL262151:JFL262170 JPH262151:JPH262170 JZD262151:JZD262170 KIZ262151:KIZ262170 KSV262151:KSV262170 LCR262151:LCR262170 LMN262151:LMN262170 LWJ262151:LWJ262170 MGF262151:MGF262170 MQB262151:MQB262170 MZX262151:MZX262170 NJT262151:NJT262170 NTP262151:NTP262170 ODL262151:ODL262170 ONH262151:ONH262170 OXD262151:OXD262170 PGZ262151:PGZ262170 PQV262151:PQV262170 QAR262151:QAR262170 QKN262151:QKN262170 QUJ262151:QUJ262170 REF262151:REF262170 ROB262151:ROB262170 RXX262151:RXX262170 SHT262151:SHT262170 SRP262151:SRP262170 TBL262151:TBL262170 TLH262151:TLH262170 TVD262151:TVD262170 UEZ262151:UEZ262170 UOV262151:UOV262170 UYR262151:UYR262170 VIN262151:VIN262170 VSJ262151:VSJ262170 WCF262151:WCF262170 WMB262151:WMB262170 WVX262151:WVX262170 J327687:J327706 JL327687:JL327706 TH327687:TH327706 ADD327687:ADD327706 AMZ327687:AMZ327706 AWV327687:AWV327706 BGR327687:BGR327706 BQN327687:BQN327706 CAJ327687:CAJ327706 CKF327687:CKF327706 CUB327687:CUB327706 DDX327687:DDX327706 DNT327687:DNT327706 DXP327687:DXP327706 EHL327687:EHL327706 ERH327687:ERH327706 FBD327687:FBD327706 FKZ327687:FKZ327706 FUV327687:FUV327706 GER327687:GER327706 GON327687:GON327706 GYJ327687:GYJ327706 HIF327687:HIF327706 HSB327687:HSB327706 IBX327687:IBX327706 ILT327687:ILT327706 IVP327687:IVP327706 JFL327687:JFL327706 JPH327687:JPH327706 JZD327687:JZD327706 KIZ327687:KIZ327706 KSV327687:KSV327706 LCR327687:LCR327706 LMN327687:LMN327706 LWJ327687:LWJ327706 MGF327687:MGF327706 MQB327687:MQB327706 MZX327687:MZX327706 NJT327687:NJT327706 NTP327687:NTP327706 ODL327687:ODL327706 ONH327687:ONH327706 OXD327687:OXD327706 PGZ327687:PGZ327706 PQV327687:PQV327706 QAR327687:QAR327706 QKN327687:QKN327706 QUJ327687:QUJ327706 REF327687:REF327706 ROB327687:ROB327706 RXX327687:RXX327706 SHT327687:SHT327706 SRP327687:SRP327706 TBL327687:TBL327706 TLH327687:TLH327706 TVD327687:TVD327706 UEZ327687:UEZ327706 UOV327687:UOV327706 UYR327687:UYR327706 VIN327687:VIN327706 VSJ327687:VSJ327706 WCF327687:WCF327706 WMB327687:WMB327706 WVX327687:WVX327706 J393223:J393242 JL393223:JL393242 TH393223:TH393242 ADD393223:ADD393242 AMZ393223:AMZ393242 AWV393223:AWV393242 BGR393223:BGR393242 BQN393223:BQN393242 CAJ393223:CAJ393242 CKF393223:CKF393242 CUB393223:CUB393242 DDX393223:DDX393242 DNT393223:DNT393242 DXP393223:DXP393242 EHL393223:EHL393242 ERH393223:ERH393242 FBD393223:FBD393242 FKZ393223:FKZ393242 FUV393223:FUV393242 GER393223:GER393242 GON393223:GON393242 GYJ393223:GYJ393242 HIF393223:HIF393242 HSB393223:HSB393242 IBX393223:IBX393242 ILT393223:ILT393242 IVP393223:IVP393242 JFL393223:JFL393242 JPH393223:JPH393242 JZD393223:JZD393242 KIZ393223:KIZ393242 KSV393223:KSV393242 LCR393223:LCR393242 LMN393223:LMN393242 LWJ393223:LWJ393242 MGF393223:MGF393242 MQB393223:MQB393242 MZX393223:MZX393242 NJT393223:NJT393242 NTP393223:NTP393242 ODL393223:ODL393242 ONH393223:ONH393242 OXD393223:OXD393242 PGZ393223:PGZ393242 PQV393223:PQV393242 QAR393223:QAR393242 QKN393223:QKN393242 QUJ393223:QUJ393242 REF393223:REF393242 ROB393223:ROB393242 RXX393223:RXX393242 SHT393223:SHT393242 SRP393223:SRP393242 TBL393223:TBL393242 TLH393223:TLH393242 TVD393223:TVD393242 UEZ393223:UEZ393242 UOV393223:UOV393242 UYR393223:UYR393242 VIN393223:VIN393242 VSJ393223:VSJ393242 WCF393223:WCF393242 WMB393223:WMB393242 WVX393223:WVX393242 J458759:J458778 JL458759:JL458778 TH458759:TH458778 ADD458759:ADD458778 AMZ458759:AMZ458778 AWV458759:AWV458778 BGR458759:BGR458778 BQN458759:BQN458778 CAJ458759:CAJ458778 CKF458759:CKF458778 CUB458759:CUB458778 DDX458759:DDX458778 DNT458759:DNT458778 DXP458759:DXP458778 EHL458759:EHL458778 ERH458759:ERH458778 FBD458759:FBD458778 FKZ458759:FKZ458778 FUV458759:FUV458778 GER458759:GER458778 GON458759:GON458778 GYJ458759:GYJ458778 HIF458759:HIF458778 HSB458759:HSB458778 IBX458759:IBX458778 ILT458759:ILT458778 IVP458759:IVP458778 JFL458759:JFL458778 JPH458759:JPH458778 JZD458759:JZD458778 KIZ458759:KIZ458778 KSV458759:KSV458778 LCR458759:LCR458778 LMN458759:LMN458778 LWJ458759:LWJ458778 MGF458759:MGF458778 MQB458759:MQB458778 MZX458759:MZX458778 NJT458759:NJT458778 NTP458759:NTP458778 ODL458759:ODL458778 ONH458759:ONH458778 OXD458759:OXD458778 PGZ458759:PGZ458778 PQV458759:PQV458778 QAR458759:QAR458778 QKN458759:QKN458778 QUJ458759:QUJ458778 REF458759:REF458778 ROB458759:ROB458778 RXX458759:RXX458778 SHT458759:SHT458778 SRP458759:SRP458778 TBL458759:TBL458778 TLH458759:TLH458778 TVD458759:TVD458778 UEZ458759:UEZ458778 UOV458759:UOV458778 UYR458759:UYR458778 VIN458759:VIN458778 VSJ458759:VSJ458778 WCF458759:WCF458778 WMB458759:WMB458778 WVX458759:WVX458778 J524295:J524314 JL524295:JL524314 TH524295:TH524314 ADD524295:ADD524314 AMZ524295:AMZ524314 AWV524295:AWV524314 BGR524295:BGR524314 BQN524295:BQN524314 CAJ524295:CAJ524314 CKF524295:CKF524314 CUB524295:CUB524314 DDX524295:DDX524314 DNT524295:DNT524314 DXP524295:DXP524314 EHL524295:EHL524314 ERH524295:ERH524314 FBD524295:FBD524314 FKZ524295:FKZ524314 FUV524295:FUV524314 GER524295:GER524314 GON524295:GON524314 GYJ524295:GYJ524314 HIF524295:HIF524314 HSB524295:HSB524314 IBX524295:IBX524314 ILT524295:ILT524314 IVP524295:IVP524314 JFL524295:JFL524314 JPH524295:JPH524314 JZD524295:JZD524314 KIZ524295:KIZ524314 KSV524295:KSV524314 LCR524295:LCR524314 LMN524295:LMN524314 LWJ524295:LWJ524314 MGF524295:MGF524314 MQB524295:MQB524314 MZX524295:MZX524314 NJT524295:NJT524314 NTP524295:NTP524314 ODL524295:ODL524314 ONH524295:ONH524314 OXD524295:OXD524314 PGZ524295:PGZ524314 PQV524295:PQV524314 QAR524295:QAR524314 QKN524295:QKN524314 QUJ524295:QUJ524314 REF524295:REF524314 ROB524295:ROB524314 RXX524295:RXX524314 SHT524295:SHT524314 SRP524295:SRP524314 TBL524295:TBL524314 TLH524295:TLH524314 TVD524295:TVD524314 UEZ524295:UEZ524314 UOV524295:UOV524314 UYR524295:UYR524314 VIN524295:VIN524314 VSJ524295:VSJ524314 WCF524295:WCF524314 WMB524295:WMB524314 WVX524295:WVX524314 J589831:J589850 JL589831:JL589850 TH589831:TH589850 ADD589831:ADD589850 AMZ589831:AMZ589850 AWV589831:AWV589850 BGR589831:BGR589850 BQN589831:BQN589850 CAJ589831:CAJ589850 CKF589831:CKF589850 CUB589831:CUB589850 DDX589831:DDX589850 DNT589831:DNT589850 DXP589831:DXP589850 EHL589831:EHL589850 ERH589831:ERH589850 FBD589831:FBD589850 FKZ589831:FKZ589850 FUV589831:FUV589850 GER589831:GER589850 GON589831:GON589850 GYJ589831:GYJ589850 HIF589831:HIF589850 HSB589831:HSB589850 IBX589831:IBX589850 ILT589831:ILT589850 IVP589831:IVP589850 JFL589831:JFL589850 JPH589831:JPH589850 JZD589831:JZD589850 KIZ589831:KIZ589850 KSV589831:KSV589850 LCR589831:LCR589850 LMN589831:LMN589850 LWJ589831:LWJ589850 MGF589831:MGF589850 MQB589831:MQB589850 MZX589831:MZX589850 NJT589831:NJT589850 NTP589831:NTP589850 ODL589831:ODL589850 ONH589831:ONH589850 OXD589831:OXD589850 PGZ589831:PGZ589850 PQV589831:PQV589850 QAR589831:QAR589850 QKN589831:QKN589850 QUJ589831:QUJ589850 REF589831:REF589850 ROB589831:ROB589850 RXX589831:RXX589850 SHT589831:SHT589850 SRP589831:SRP589850 TBL589831:TBL589850 TLH589831:TLH589850 TVD589831:TVD589850 UEZ589831:UEZ589850 UOV589831:UOV589850 UYR589831:UYR589850 VIN589831:VIN589850 VSJ589831:VSJ589850 WCF589831:WCF589850 WMB589831:WMB589850 WVX589831:WVX589850 J655367:J655386 JL655367:JL655386 TH655367:TH655386 ADD655367:ADD655386 AMZ655367:AMZ655386 AWV655367:AWV655386 BGR655367:BGR655386 BQN655367:BQN655386 CAJ655367:CAJ655386 CKF655367:CKF655386 CUB655367:CUB655386 DDX655367:DDX655386 DNT655367:DNT655386 DXP655367:DXP655386 EHL655367:EHL655386 ERH655367:ERH655386 FBD655367:FBD655386 FKZ655367:FKZ655386 FUV655367:FUV655386 GER655367:GER655386 GON655367:GON655386 GYJ655367:GYJ655386 HIF655367:HIF655386 HSB655367:HSB655386 IBX655367:IBX655386 ILT655367:ILT655386 IVP655367:IVP655386 JFL655367:JFL655386 JPH655367:JPH655386 JZD655367:JZD655386 KIZ655367:KIZ655386 KSV655367:KSV655386 LCR655367:LCR655386 LMN655367:LMN655386 LWJ655367:LWJ655386 MGF655367:MGF655386 MQB655367:MQB655386 MZX655367:MZX655386 NJT655367:NJT655386 NTP655367:NTP655386 ODL655367:ODL655386 ONH655367:ONH655386 OXD655367:OXD655386 PGZ655367:PGZ655386 PQV655367:PQV655386 QAR655367:QAR655386 QKN655367:QKN655386 QUJ655367:QUJ655386 REF655367:REF655386 ROB655367:ROB655386 RXX655367:RXX655386 SHT655367:SHT655386 SRP655367:SRP655386 TBL655367:TBL655386 TLH655367:TLH655386 TVD655367:TVD655386 UEZ655367:UEZ655386 UOV655367:UOV655386 UYR655367:UYR655386 VIN655367:VIN655386 VSJ655367:VSJ655386 WCF655367:WCF655386 WMB655367:WMB655386 WVX655367:WVX655386 J720903:J720922 JL720903:JL720922 TH720903:TH720922 ADD720903:ADD720922 AMZ720903:AMZ720922 AWV720903:AWV720922 BGR720903:BGR720922 BQN720903:BQN720922 CAJ720903:CAJ720922 CKF720903:CKF720922 CUB720903:CUB720922 DDX720903:DDX720922 DNT720903:DNT720922 DXP720903:DXP720922 EHL720903:EHL720922 ERH720903:ERH720922 FBD720903:FBD720922 FKZ720903:FKZ720922 FUV720903:FUV720922 GER720903:GER720922 GON720903:GON720922 GYJ720903:GYJ720922 HIF720903:HIF720922 HSB720903:HSB720922 IBX720903:IBX720922 ILT720903:ILT720922 IVP720903:IVP720922 JFL720903:JFL720922 JPH720903:JPH720922 JZD720903:JZD720922 KIZ720903:KIZ720922 KSV720903:KSV720922 LCR720903:LCR720922 LMN720903:LMN720922 LWJ720903:LWJ720922 MGF720903:MGF720922 MQB720903:MQB720922 MZX720903:MZX720922 NJT720903:NJT720922 NTP720903:NTP720922 ODL720903:ODL720922 ONH720903:ONH720922 OXD720903:OXD720922 PGZ720903:PGZ720922 PQV720903:PQV720922 QAR720903:QAR720922 QKN720903:QKN720922 QUJ720903:QUJ720922 REF720903:REF720922 ROB720903:ROB720922 RXX720903:RXX720922 SHT720903:SHT720922 SRP720903:SRP720922 TBL720903:TBL720922 TLH720903:TLH720922 TVD720903:TVD720922 UEZ720903:UEZ720922 UOV720903:UOV720922 UYR720903:UYR720922 VIN720903:VIN720922 VSJ720903:VSJ720922 WCF720903:WCF720922 WMB720903:WMB720922 WVX720903:WVX720922 J786439:J786458 JL786439:JL786458 TH786439:TH786458 ADD786439:ADD786458 AMZ786439:AMZ786458 AWV786439:AWV786458 BGR786439:BGR786458 BQN786439:BQN786458 CAJ786439:CAJ786458 CKF786439:CKF786458 CUB786439:CUB786458 DDX786439:DDX786458 DNT786439:DNT786458 DXP786439:DXP786458 EHL786439:EHL786458 ERH786439:ERH786458 FBD786439:FBD786458 FKZ786439:FKZ786458 FUV786439:FUV786458 GER786439:GER786458 GON786439:GON786458 GYJ786439:GYJ786458 HIF786439:HIF786458 HSB786439:HSB786458 IBX786439:IBX786458 ILT786439:ILT786458 IVP786439:IVP786458 JFL786439:JFL786458 JPH786439:JPH786458 JZD786439:JZD786458 KIZ786439:KIZ786458 KSV786439:KSV786458 LCR786439:LCR786458 LMN786439:LMN786458 LWJ786439:LWJ786458 MGF786439:MGF786458 MQB786439:MQB786458 MZX786439:MZX786458 NJT786439:NJT786458 NTP786439:NTP786458 ODL786439:ODL786458 ONH786439:ONH786458 OXD786439:OXD786458 PGZ786439:PGZ786458 PQV786439:PQV786458 QAR786439:QAR786458 QKN786439:QKN786458 QUJ786439:QUJ786458 REF786439:REF786458 ROB786439:ROB786458 RXX786439:RXX786458 SHT786439:SHT786458 SRP786439:SRP786458 TBL786439:TBL786458 TLH786439:TLH786458 TVD786439:TVD786458 UEZ786439:UEZ786458 UOV786439:UOV786458 UYR786439:UYR786458 VIN786439:VIN786458 VSJ786439:VSJ786458 WCF786439:WCF786458 WMB786439:WMB786458 WVX786439:WVX786458 J851975:J851994 JL851975:JL851994 TH851975:TH851994 ADD851975:ADD851994 AMZ851975:AMZ851994 AWV851975:AWV851994 BGR851975:BGR851994 BQN851975:BQN851994 CAJ851975:CAJ851994 CKF851975:CKF851994 CUB851975:CUB851994 DDX851975:DDX851994 DNT851975:DNT851994 DXP851975:DXP851994 EHL851975:EHL851994 ERH851975:ERH851994 FBD851975:FBD851994 FKZ851975:FKZ851994 FUV851975:FUV851994 GER851975:GER851994 GON851975:GON851994 GYJ851975:GYJ851994 HIF851975:HIF851994 HSB851975:HSB851994 IBX851975:IBX851994 ILT851975:ILT851994 IVP851975:IVP851994 JFL851975:JFL851994 JPH851975:JPH851994 JZD851975:JZD851994 KIZ851975:KIZ851994 KSV851975:KSV851994 LCR851975:LCR851994 LMN851975:LMN851994 LWJ851975:LWJ851994 MGF851975:MGF851994 MQB851975:MQB851994 MZX851975:MZX851994 NJT851975:NJT851994 NTP851975:NTP851994 ODL851975:ODL851994 ONH851975:ONH851994 OXD851975:OXD851994 PGZ851975:PGZ851994 PQV851975:PQV851994 QAR851975:QAR851994 QKN851975:QKN851994 QUJ851975:QUJ851994 REF851975:REF851994 ROB851975:ROB851994 RXX851975:RXX851994 SHT851975:SHT851994 SRP851975:SRP851994 TBL851975:TBL851994 TLH851975:TLH851994 TVD851975:TVD851994 UEZ851975:UEZ851994 UOV851975:UOV851994 UYR851975:UYR851994 VIN851975:VIN851994 VSJ851975:VSJ851994 WCF851975:WCF851994 WMB851975:WMB851994 WVX851975:WVX851994 J917511:J917530 JL917511:JL917530 TH917511:TH917530 ADD917511:ADD917530 AMZ917511:AMZ917530 AWV917511:AWV917530 BGR917511:BGR917530 BQN917511:BQN917530 CAJ917511:CAJ917530 CKF917511:CKF917530 CUB917511:CUB917530 DDX917511:DDX917530 DNT917511:DNT917530 DXP917511:DXP917530 EHL917511:EHL917530 ERH917511:ERH917530 FBD917511:FBD917530 FKZ917511:FKZ917530 FUV917511:FUV917530 GER917511:GER917530 GON917511:GON917530 GYJ917511:GYJ917530 HIF917511:HIF917530 HSB917511:HSB917530 IBX917511:IBX917530 ILT917511:ILT917530 IVP917511:IVP917530 JFL917511:JFL917530 JPH917511:JPH917530 JZD917511:JZD917530 KIZ917511:KIZ917530 KSV917511:KSV917530 LCR917511:LCR917530 LMN917511:LMN917530 LWJ917511:LWJ917530 MGF917511:MGF917530 MQB917511:MQB917530 MZX917511:MZX917530 NJT917511:NJT917530 NTP917511:NTP917530 ODL917511:ODL917530 ONH917511:ONH917530 OXD917511:OXD917530 PGZ917511:PGZ917530 PQV917511:PQV917530 QAR917511:QAR917530 QKN917511:QKN917530 QUJ917511:QUJ917530 REF917511:REF917530 ROB917511:ROB917530 RXX917511:RXX917530 SHT917511:SHT917530 SRP917511:SRP917530 TBL917511:TBL917530 TLH917511:TLH917530 TVD917511:TVD917530 UEZ917511:UEZ917530 UOV917511:UOV917530 UYR917511:UYR917530 VIN917511:VIN917530 VSJ917511:VSJ917530 WCF917511:WCF917530 WMB917511:WMB917530 WVX917511:WVX917530 J983047:J983066 JL983047:JL983066 TH983047:TH983066 ADD983047:ADD983066 AMZ983047:AMZ983066 AWV983047:AWV983066 BGR983047:BGR983066 BQN983047:BQN983066 CAJ983047:CAJ983066 CKF983047:CKF983066 CUB983047:CUB983066 DDX983047:DDX983066 DNT983047:DNT983066 DXP983047:DXP983066 EHL983047:EHL983066 ERH983047:ERH983066 FBD983047:FBD983066 FKZ983047:FKZ983066 FUV983047:FUV983066 GER983047:GER983066 GON983047:GON983066 GYJ983047:GYJ983066 HIF983047:HIF983066 HSB983047:HSB983066 IBX983047:IBX983066 ILT983047:ILT983066 IVP983047:IVP983066 JFL983047:JFL983066 JPH983047:JPH983066 JZD983047:JZD983066 KIZ983047:KIZ983066 KSV983047:KSV983066 LCR983047:LCR983066 LMN983047:LMN983066 LWJ983047:LWJ983066 MGF983047:MGF983066 MQB983047:MQB983066 MZX983047:MZX983066 NJT983047:NJT983066 NTP983047:NTP983066 ODL983047:ODL983066 ONH983047:ONH983066 OXD983047:OXD983066 PGZ983047:PGZ983066 PQV983047:PQV983066 QAR983047:QAR983066 QKN983047:QKN983066 QUJ983047:QUJ983066 REF983047:REF983066 ROB983047:ROB983066 RXX983047:RXX983066 SHT983047:SHT983066 SRP983047:SRP983066 TBL983047:TBL983066 TLH983047:TLH983066 TVD983047:TVD983066 UEZ983047:UEZ983066 UOV983047:UOV983066 UYR983047:UYR983066 VIN983047:VIN983066 VSJ983047:VSJ983066 WCF983047:WCF983066 WMB983047:WMB983066 WVX983047:WVX983066 H65543:H65562 JJ65543:JJ65562 TF65543:TF65562 ADB65543:ADB65562 AMX65543:AMX65562 AWT65543:AWT65562 BGP65543:BGP65562 BQL65543:BQL65562 CAH65543:CAH65562 CKD65543:CKD65562 CTZ65543:CTZ65562 DDV65543:DDV65562 DNR65543:DNR65562 DXN65543:DXN65562 EHJ65543:EHJ65562 ERF65543:ERF65562 FBB65543:FBB65562 FKX65543:FKX65562 FUT65543:FUT65562 GEP65543:GEP65562 GOL65543:GOL65562 GYH65543:GYH65562 HID65543:HID65562 HRZ65543:HRZ65562 IBV65543:IBV65562 ILR65543:ILR65562 IVN65543:IVN65562 JFJ65543:JFJ65562 JPF65543:JPF65562 JZB65543:JZB65562 KIX65543:KIX65562 KST65543:KST65562 LCP65543:LCP65562 LML65543:LML65562 LWH65543:LWH65562 MGD65543:MGD65562 MPZ65543:MPZ65562 MZV65543:MZV65562 NJR65543:NJR65562 NTN65543:NTN65562 ODJ65543:ODJ65562 ONF65543:ONF65562 OXB65543:OXB65562 PGX65543:PGX65562 PQT65543:PQT65562 QAP65543:QAP65562 QKL65543:QKL65562 QUH65543:QUH65562 RED65543:RED65562 RNZ65543:RNZ65562 RXV65543:RXV65562 SHR65543:SHR65562 SRN65543:SRN65562 TBJ65543:TBJ65562 TLF65543:TLF65562 TVB65543:TVB65562 UEX65543:UEX65562 UOT65543:UOT65562 UYP65543:UYP65562 VIL65543:VIL65562 VSH65543:VSH65562 WCD65543:WCD65562 WLZ65543:WLZ65562 WVV65543:WVV65562 H131079:H131098 JJ131079:JJ131098 TF131079:TF131098 ADB131079:ADB131098 AMX131079:AMX131098 AWT131079:AWT131098 BGP131079:BGP131098 BQL131079:BQL131098 CAH131079:CAH131098 CKD131079:CKD131098 CTZ131079:CTZ131098 DDV131079:DDV131098 DNR131079:DNR131098 DXN131079:DXN131098 EHJ131079:EHJ131098 ERF131079:ERF131098 FBB131079:FBB131098 FKX131079:FKX131098 FUT131079:FUT131098 GEP131079:GEP131098 GOL131079:GOL131098 GYH131079:GYH131098 HID131079:HID131098 HRZ131079:HRZ131098 IBV131079:IBV131098 ILR131079:ILR131098 IVN131079:IVN131098 JFJ131079:JFJ131098 JPF131079:JPF131098 JZB131079:JZB131098 KIX131079:KIX131098 KST131079:KST131098 LCP131079:LCP131098 LML131079:LML131098 LWH131079:LWH131098 MGD131079:MGD131098 MPZ131079:MPZ131098 MZV131079:MZV131098 NJR131079:NJR131098 NTN131079:NTN131098 ODJ131079:ODJ131098 ONF131079:ONF131098 OXB131079:OXB131098 PGX131079:PGX131098 PQT131079:PQT131098 QAP131079:QAP131098 QKL131079:QKL131098 QUH131079:QUH131098 RED131079:RED131098 RNZ131079:RNZ131098 RXV131079:RXV131098 SHR131079:SHR131098 SRN131079:SRN131098 TBJ131079:TBJ131098 TLF131079:TLF131098 TVB131079:TVB131098 UEX131079:UEX131098 UOT131079:UOT131098 UYP131079:UYP131098 VIL131079:VIL131098 VSH131079:VSH131098 WCD131079:WCD131098 WLZ131079:WLZ131098 WVV131079:WVV131098 H196615:H196634 JJ196615:JJ196634 TF196615:TF196634 ADB196615:ADB196634 AMX196615:AMX196634 AWT196615:AWT196634 BGP196615:BGP196634 BQL196615:BQL196634 CAH196615:CAH196634 CKD196615:CKD196634 CTZ196615:CTZ196634 DDV196615:DDV196634 DNR196615:DNR196634 DXN196615:DXN196634 EHJ196615:EHJ196634 ERF196615:ERF196634 FBB196615:FBB196634 FKX196615:FKX196634 FUT196615:FUT196634 GEP196615:GEP196634 GOL196615:GOL196634 GYH196615:GYH196634 HID196615:HID196634 HRZ196615:HRZ196634 IBV196615:IBV196634 ILR196615:ILR196634 IVN196615:IVN196634 JFJ196615:JFJ196634 JPF196615:JPF196634 JZB196615:JZB196634 KIX196615:KIX196634 KST196615:KST196634 LCP196615:LCP196634 LML196615:LML196634 LWH196615:LWH196634 MGD196615:MGD196634 MPZ196615:MPZ196634 MZV196615:MZV196634 NJR196615:NJR196634 NTN196615:NTN196634 ODJ196615:ODJ196634 ONF196615:ONF196634 OXB196615:OXB196634 PGX196615:PGX196634 PQT196615:PQT196634 QAP196615:QAP196634 QKL196615:QKL196634 QUH196615:QUH196634 RED196615:RED196634 RNZ196615:RNZ196634 RXV196615:RXV196634 SHR196615:SHR196634 SRN196615:SRN196634 TBJ196615:TBJ196634 TLF196615:TLF196634 TVB196615:TVB196634 UEX196615:UEX196634 UOT196615:UOT196634 UYP196615:UYP196634 VIL196615:VIL196634 VSH196615:VSH196634 WCD196615:WCD196634 WLZ196615:WLZ196634 WVV196615:WVV196634 H262151:H262170 JJ262151:JJ262170 TF262151:TF262170 ADB262151:ADB262170 AMX262151:AMX262170 AWT262151:AWT262170 BGP262151:BGP262170 BQL262151:BQL262170 CAH262151:CAH262170 CKD262151:CKD262170 CTZ262151:CTZ262170 DDV262151:DDV262170 DNR262151:DNR262170 DXN262151:DXN262170 EHJ262151:EHJ262170 ERF262151:ERF262170 FBB262151:FBB262170 FKX262151:FKX262170 FUT262151:FUT262170 GEP262151:GEP262170 GOL262151:GOL262170 GYH262151:GYH262170 HID262151:HID262170 HRZ262151:HRZ262170 IBV262151:IBV262170 ILR262151:ILR262170 IVN262151:IVN262170 JFJ262151:JFJ262170 JPF262151:JPF262170 JZB262151:JZB262170 KIX262151:KIX262170 KST262151:KST262170 LCP262151:LCP262170 LML262151:LML262170 LWH262151:LWH262170 MGD262151:MGD262170 MPZ262151:MPZ262170 MZV262151:MZV262170 NJR262151:NJR262170 NTN262151:NTN262170 ODJ262151:ODJ262170 ONF262151:ONF262170 OXB262151:OXB262170 PGX262151:PGX262170 PQT262151:PQT262170 QAP262151:QAP262170 QKL262151:QKL262170 QUH262151:QUH262170 RED262151:RED262170 RNZ262151:RNZ262170 RXV262151:RXV262170 SHR262151:SHR262170 SRN262151:SRN262170 TBJ262151:TBJ262170 TLF262151:TLF262170 TVB262151:TVB262170 UEX262151:UEX262170 UOT262151:UOT262170 UYP262151:UYP262170 VIL262151:VIL262170 VSH262151:VSH262170 WCD262151:WCD262170 WLZ262151:WLZ262170 WVV262151:WVV262170 H327687:H327706 JJ327687:JJ327706 TF327687:TF327706 ADB327687:ADB327706 AMX327687:AMX327706 AWT327687:AWT327706 BGP327687:BGP327706 BQL327687:BQL327706 CAH327687:CAH327706 CKD327687:CKD327706 CTZ327687:CTZ327706 DDV327687:DDV327706 DNR327687:DNR327706 DXN327687:DXN327706 EHJ327687:EHJ327706 ERF327687:ERF327706 FBB327687:FBB327706 FKX327687:FKX327706 FUT327687:FUT327706 GEP327687:GEP327706 GOL327687:GOL327706 GYH327687:GYH327706 HID327687:HID327706 HRZ327687:HRZ327706 IBV327687:IBV327706 ILR327687:ILR327706 IVN327687:IVN327706 JFJ327687:JFJ327706 JPF327687:JPF327706 JZB327687:JZB327706 KIX327687:KIX327706 KST327687:KST327706 LCP327687:LCP327706 LML327687:LML327706 LWH327687:LWH327706 MGD327687:MGD327706 MPZ327687:MPZ327706 MZV327687:MZV327706 NJR327687:NJR327706 NTN327687:NTN327706 ODJ327687:ODJ327706 ONF327687:ONF327706 OXB327687:OXB327706 PGX327687:PGX327706 PQT327687:PQT327706 QAP327687:QAP327706 QKL327687:QKL327706 QUH327687:QUH327706 RED327687:RED327706 RNZ327687:RNZ327706 RXV327687:RXV327706 SHR327687:SHR327706 SRN327687:SRN327706 TBJ327687:TBJ327706 TLF327687:TLF327706 TVB327687:TVB327706 UEX327687:UEX327706 UOT327687:UOT327706 UYP327687:UYP327706 VIL327687:VIL327706 VSH327687:VSH327706 WCD327687:WCD327706 WLZ327687:WLZ327706 WVV327687:WVV327706 H393223:H393242 JJ393223:JJ393242 TF393223:TF393242 ADB393223:ADB393242 AMX393223:AMX393242 AWT393223:AWT393242 BGP393223:BGP393242 BQL393223:BQL393242 CAH393223:CAH393242 CKD393223:CKD393242 CTZ393223:CTZ393242 DDV393223:DDV393242 DNR393223:DNR393242 DXN393223:DXN393242 EHJ393223:EHJ393242 ERF393223:ERF393242 FBB393223:FBB393242 FKX393223:FKX393242 FUT393223:FUT393242 GEP393223:GEP393242 GOL393223:GOL393242 GYH393223:GYH393242 HID393223:HID393242 HRZ393223:HRZ393242 IBV393223:IBV393242 ILR393223:ILR393242 IVN393223:IVN393242 JFJ393223:JFJ393242 JPF393223:JPF393242 JZB393223:JZB393242 KIX393223:KIX393242 KST393223:KST393242 LCP393223:LCP393242 LML393223:LML393242 LWH393223:LWH393242 MGD393223:MGD393242 MPZ393223:MPZ393242 MZV393223:MZV393242 NJR393223:NJR393242 NTN393223:NTN393242 ODJ393223:ODJ393242 ONF393223:ONF393242 OXB393223:OXB393242 PGX393223:PGX393242 PQT393223:PQT393242 QAP393223:QAP393242 QKL393223:QKL393242 QUH393223:QUH393242 RED393223:RED393242 RNZ393223:RNZ393242 RXV393223:RXV393242 SHR393223:SHR393242 SRN393223:SRN393242 TBJ393223:TBJ393242 TLF393223:TLF393242 TVB393223:TVB393242 UEX393223:UEX393242 UOT393223:UOT393242 UYP393223:UYP393242 VIL393223:VIL393242 VSH393223:VSH393242 WCD393223:WCD393242 WLZ393223:WLZ393242 WVV393223:WVV393242 H458759:H458778 JJ458759:JJ458778 TF458759:TF458778 ADB458759:ADB458778 AMX458759:AMX458778 AWT458759:AWT458778 BGP458759:BGP458778 BQL458759:BQL458778 CAH458759:CAH458778 CKD458759:CKD458778 CTZ458759:CTZ458778 DDV458759:DDV458778 DNR458759:DNR458778 DXN458759:DXN458778 EHJ458759:EHJ458778 ERF458759:ERF458778 FBB458759:FBB458778 FKX458759:FKX458778 FUT458759:FUT458778 GEP458759:GEP458778 GOL458759:GOL458778 GYH458759:GYH458778 HID458759:HID458778 HRZ458759:HRZ458778 IBV458759:IBV458778 ILR458759:ILR458778 IVN458759:IVN458778 JFJ458759:JFJ458778 JPF458759:JPF458778 JZB458759:JZB458778 KIX458759:KIX458778 KST458759:KST458778 LCP458759:LCP458778 LML458759:LML458778 LWH458759:LWH458778 MGD458759:MGD458778 MPZ458759:MPZ458778 MZV458759:MZV458778 NJR458759:NJR458778 NTN458759:NTN458778 ODJ458759:ODJ458778 ONF458759:ONF458778 OXB458759:OXB458778 PGX458759:PGX458778 PQT458759:PQT458778 QAP458759:QAP458778 QKL458759:QKL458778 QUH458759:QUH458778 RED458759:RED458778 RNZ458759:RNZ458778 RXV458759:RXV458778 SHR458759:SHR458778 SRN458759:SRN458778 TBJ458759:TBJ458778 TLF458759:TLF458778 TVB458759:TVB458778 UEX458759:UEX458778 UOT458759:UOT458778 UYP458759:UYP458778 VIL458759:VIL458778 VSH458759:VSH458778 WCD458759:WCD458778 WLZ458759:WLZ458778 WVV458759:WVV458778 H524295:H524314 JJ524295:JJ524314 TF524295:TF524314 ADB524295:ADB524314 AMX524295:AMX524314 AWT524295:AWT524314 BGP524295:BGP524314 BQL524295:BQL524314 CAH524295:CAH524314 CKD524295:CKD524314 CTZ524295:CTZ524314 DDV524295:DDV524314 DNR524295:DNR524314 DXN524295:DXN524314 EHJ524295:EHJ524314 ERF524295:ERF524314 FBB524295:FBB524314 FKX524295:FKX524314 FUT524295:FUT524314 GEP524295:GEP524314 GOL524295:GOL524314 GYH524295:GYH524314 HID524295:HID524314 HRZ524295:HRZ524314 IBV524295:IBV524314 ILR524295:ILR524314 IVN524295:IVN524314 JFJ524295:JFJ524314 JPF524295:JPF524314 JZB524295:JZB524314 KIX524295:KIX524314 KST524295:KST524314 LCP524295:LCP524314 LML524295:LML524314 LWH524295:LWH524314 MGD524295:MGD524314 MPZ524295:MPZ524314 MZV524295:MZV524314 NJR524295:NJR524314 NTN524295:NTN524314 ODJ524295:ODJ524314 ONF524295:ONF524314 OXB524295:OXB524314 PGX524295:PGX524314 PQT524295:PQT524314 QAP524295:QAP524314 QKL524295:QKL524314 QUH524295:QUH524314 RED524295:RED524314 RNZ524295:RNZ524314 RXV524295:RXV524314 SHR524295:SHR524314 SRN524295:SRN524314 TBJ524295:TBJ524314 TLF524295:TLF524314 TVB524295:TVB524314 UEX524295:UEX524314 UOT524295:UOT524314 UYP524295:UYP524314 VIL524295:VIL524314 VSH524295:VSH524314 WCD524295:WCD524314 WLZ524295:WLZ524314 WVV524295:WVV524314 H589831:H589850 JJ589831:JJ589850 TF589831:TF589850 ADB589831:ADB589850 AMX589831:AMX589850 AWT589831:AWT589850 BGP589831:BGP589850 BQL589831:BQL589850 CAH589831:CAH589850 CKD589831:CKD589850 CTZ589831:CTZ589850 DDV589831:DDV589850 DNR589831:DNR589850 DXN589831:DXN589850 EHJ589831:EHJ589850 ERF589831:ERF589850 FBB589831:FBB589850 FKX589831:FKX589850 FUT589831:FUT589850 GEP589831:GEP589850 GOL589831:GOL589850 GYH589831:GYH589850 HID589831:HID589850 HRZ589831:HRZ589850 IBV589831:IBV589850 ILR589831:ILR589850 IVN589831:IVN589850 JFJ589831:JFJ589850 JPF589831:JPF589850 JZB589831:JZB589850 KIX589831:KIX589850 KST589831:KST589850 LCP589831:LCP589850 LML589831:LML589850 LWH589831:LWH589850 MGD589831:MGD589850 MPZ589831:MPZ589850 MZV589831:MZV589850 NJR589831:NJR589850 NTN589831:NTN589850 ODJ589831:ODJ589850 ONF589831:ONF589850 OXB589831:OXB589850 PGX589831:PGX589850 PQT589831:PQT589850 QAP589831:QAP589850 QKL589831:QKL589850 QUH589831:QUH589850 RED589831:RED589850 RNZ589831:RNZ589850 RXV589831:RXV589850 SHR589831:SHR589850 SRN589831:SRN589850 TBJ589831:TBJ589850 TLF589831:TLF589850 TVB589831:TVB589850 UEX589831:UEX589850 UOT589831:UOT589850 UYP589831:UYP589850 VIL589831:VIL589850 VSH589831:VSH589850 WCD589831:WCD589850 WLZ589831:WLZ589850 WVV589831:WVV589850 H655367:H655386 JJ655367:JJ655386 TF655367:TF655386 ADB655367:ADB655386 AMX655367:AMX655386 AWT655367:AWT655386 BGP655367:BGP655386 BQL655367:BQL655386 CAH655367:CAH655386 CKD655367:CKD655386 CTZ655367:CTZ655386 DDV655367:DDV655386 DNR655367:DNR655386 DXN655367:DXN655386 EHJ655367:EHJ655386 ERF655367:ERF655386 FBB655367:FBB655386 FKX655367:FKX655386 FUT655367:FUT655386 GEP655367:GEP655386 GOL655367:GOL655386 GYH655367:GYH655386 HID655367:HID655386 HRZ655367:HRZ655386 IBV655367:IBV655386 ILR655367:ILR655386 IVN655367:IVN655386 JFJ655367:JFJ655386 JPF655367:JPF655386 JZB655367:JZB655386 KIX655367:KIX655386 KST655367:KST655386 LCP655367:LCP655386 LML655367:LML655386 LWH655367:LWH655386 MGD655367:MGD655386 MPZ655367:MPZ655386 MZV655367:MZV655386 NJR655367:NJR655386 NTN655367:NTN655386 ODJ655367:ODJ655386 ONF655367:ONF655386 OXB655367:OXB655386 PGX655367:PGX655386 PQT655367:PQT655386 QAP655367:QAP655386 QKL655367:QKL655386 QUH655367:QUH655386 RED655367:RED655386 RNZ655367:RNZ655386 RXV655367:RXV655386 SHR655367:SHR655386 SRN655367:SRN655386 TBJ655367:TBJ655386 TLF655367:TLF655386 TVB655367:TVB655386 UEX655367:UEX655386 UOT655367:UOT655386 UYP655367:UYP655386 VIL655367:VIL655386 VSH655367:VSH655386 WCD655367:WCD655386 WLZ655367:WLZ655386 WVV655367:WVV655386 H720903:H720922 JJ720903:JJ720922 TF720903:TF720922 ADB720903:ADB720922 AMX720903:AMX720922 AWT720903:AWT720922 BGP720903:BGP720922 BQL720903:BQL720922 CAH720903:CAH720922 CKD720903:CKD720922 CTZ720903:CTZ720922 DDV720903:DDV720922 DNR720903:DNR720922 DXN720903:DXN720922 EHJ720903:EHJ720922 ERF720903:ERF720922 FBB720903:FBB720922 FKX720903:FKX720922 FUT720903:FUT720922 GEP720903:GEP720922 GOL720903:GOL720922 GYH720903:GYH720922 HID720903:HID720922 HRZ720903:HRZ720922 IBV720903:IBV720922 ILR720903:ILR720922 IVN720903:IVN720922 JFJ720903:JFJ720922 JPF720903:JPF720922 JZB720903:JZB720922 KIX720903:KIX720922 KST720903:KST720922 LCP720903:LCP720922 LML720903:LML720922 LWH720903:LWH720922 MGD720903:MGD720922 MPZ720903:MPZ720922 MZV720903:MZV720922 NJR720903:NJR720922 NTN720903:NTN720922 ODJ720903:ODJ720922 ONF720903:ONF720922 OXB720903:OXB720922 PGX720903:PGX720922 PQT720903:PQT720922 QAP720903:QAP720922 QKL720903:QKL720922 QUH720903:QUH720922 RED720903:RED720922 RNZ720903:RNZ720922 RXV720903:RXV720922 SHR720903:SHR720922 SRN720903:SRN720922 TBJ720903:TBJ720922 TLF720903:TLF720922 TVB720903:TVB720922 UEX720903:UEX720922 UOT720903:UOT720922 UYP720903:UYP720922 VIL720903:VIL720922 VSH720903:VSH720922 WCD720903:WCD720922 WLZ720903:WLZ720922 WVV720903:WVV720922 H786439:H786458 JJ786439:JJ786458 TF786439:TF786458 ADB786439:ADB786458 AMX786439:AMX786458 AWT786439:AWT786458 BGP786439:BGP786458 BQL786439:BQL786458 CAH786439:CAH786458 CKD786439:CKD786458 CTZ786439:CTZ786458 DDV786439:DDV786458 DNR786439:DNR786458 DXN786439:DXN786458 EHJ786439:EHJ786458 ERF786439:ERF786458 FBB786439:FBB786458 FKX786439:FKX786458 FUT786439:FUT786458 GEP786439:GEP786458 GOL786439:GOL786458 GYH786439:GYH786458 HID786439:HID786458 HRZ786439:HRZ786458 IBV786439:IBV786458 ILR786439:ILR786458 IVN786439:IVN786458 JFJ786439:JFJ786458 JPF786439:JPF786458 JZB786439:JZB786458 KIX786439:KIX786458 KST786439:KST786458 LCP786439:LCP786458 LML786439:LML786458 LWH786439:LWH786458 MGD786439:MGD786458 MPZ786439:MPZ786458 MZV786439:MZV786458 NJR786439:NJR786458 NTN786439:NTN786458 ODJ786439:ODJ786458 ONF786439:ONF786458 OXB786439:OXB786458 PGX786439:PGX786458 PQT786439:PQT786458 QAP786439:QAP786458 QKL786439:QKL786458 QUH786439:QUH786458 RED786439:RED786458 RNZ786439:RNZ786458 RXV786439:RXV786458 SHR786439:SHR786458 SRN786439:SRN786458 TBJ786439:TBJ786458 TLF786439:TLF786458 TVB786439:TVB786458 UEX786439:UEX786458 UOT786439:UOT786458 UYP786439:UYP786458 VIL786439:VIL786458 VSH786439:VSH786458 WCD786439:WCD786458 WLZ786439:WLZ786458 WVV786439:WVV786458 H851975:H851994 JJ851975:JJ851994 TF851975:TF851994 ADB851975:ADB851994 AMX851975:AMX851994 AWT851975:AWT851994 BGP851975:BGP851994 BQL851975:BQL851994 CAH851975:CAH851994 CKD851975:CKD851994 CTZ851975:CTZ851994 DDV851975:DDV851994 DNR851975:DNR851994 DXN851975:DXN851994 EHJ851975:EHJ851994 ERF851975:ERF851994 FBB851975:FBB851994 FKX851975:FKX851994 FUT851975:FUT851994 GEP851975:GEP851994 GOL851975:GOL851994 GYH851975:GYH851994 HID851975:HID851994 HRZ851975:HRZ851994 IBV851975:IBV851994 ILR851975:ILR851994 IVN851975:IVN851994 JFJ851975:JFJ851994 JPF851975:JPF851994 JZB851975:JZB851994 KIX851975:KIX851994 KST851975:KST851994 LCP851975:LCP851994 LML851975:LML851994 LWH851975:LWH851994 MGD851975:MGD851994 MPZ851975:MPZ851994 MZV851975:MZV851994 NJR851975:NJR851994 NTN851975:NTN851994 ODJ851975:ODJ851994 ONF851975:ONF851994 OXB851975:OXB851994 PGX851975:PGX851994 PQT851975:PQT851994 QAP851975:QAP851994 QKL851975:QKL851994 QUH851975:QUH851994 RED851975:RED851994 RNZ851975:RNZ851994 RXV851975:RXV851994 SHR851975:SHR851994 SRN851975:SRN851994 TBJ851975:TBJ851994 TLF851975:TLF851994 TVB851975:TVB851994 UEX851975:UEX851994 UOT851975:UOT851994 UYP851975:UYP851994 VIL851975:VIL851994 VSH851975:VSH851994 WCD851975:WCD851994 WLZ851975:WLZ851994 WVV851975:WVV851994 H917511:H917530 JJ917511:JJ917530 TF917511:TF917530 ADB917511:ADB917530 AMX917511:AMX917530 AWT917511:AWT917530 BGP917511:BGP917530 BQL917511:BQL917530 CAH917511:CAH917530 CKD917511:CKD917530 CTZ917511:CTZ917530 DDV917511:DDV917530 DNR917511:DNR917530 DXN917511:DXN917530 EHJ917511:EHJ917530 ERF917511:ERF917530 FBB917511:FBB917530 FKX917511:FKX917530 FUT917511:FUT917530 GEP917511:GEP917530 GOL917511:GOL917530 GYH917511:GYH917530 HID917511:HID917530 HRZ917511:HRZ917530 IBV917511:IBV917530 ILR917511:ILR917530 IVN917511:IVN917530 JFJ917511:JFJ917530 JPF917511:JPF917530 JZB917511:JZB917530 KIX917511:KIX917530 KST917511:KST917530 LCP917511:LCP917530 LML917511:LML917530 LWH917511:LWH917530 MGD917511:MGD917530 MPZ917511:MPZ917530 MZV917511:MZV917530 NJR917511:NJR917530 NTN917511:NTN917530 ODJ917511:ODJ917530 ONF917511:ONF917530 OXB917511:OXB917530 PGX917511:PGX917530 PQT917511:PQT917530 QAP917511:QAP917530 QKL917511:QKL917530 QUH917511:QUH917530 RED917511:RED917530 RNZ917511:RNZ917530 RXV917511:RXV917530 SHR917511:SHR917530 SRN917511:SRN917530 TBJ917511:TBJ917530 TLF917511:TLF917530 TVB917511:TVB917530 UEX917511:UEX917530 UOT917511:UOT917530 UYP917511:UYP917530 VIL917511:VIL917530 VSH917511:VSH917530 WCD917511:WCD917530 WLZ917511:WLZ917530 WVV917511:WVV917530 H983047:H983066 JJ983047:JJ983066 TF983047:TF983066 ADB983047:ADB983066 AMX983047:AMX983066 AWT983047:AWT983066 BGP983047:BGP983066 BQL983047:BQL983066 CAH983047:CAH983066 CKD983047:CKD983066 CTZ983047:CTZ983066 DDV983047:DDV983066 DNR983047:DNR983066 DXN983047:DXN983066 EHJ983047:EHJ983066 ERF983047:ERF983066 FBB983047:FBB983066 FKX983047:FKX983066 FUT983047:FUT983066 GEP983047:GEP983066 GOL983047:GOL983066 GYH983047:GYH983066 HID983047:HID983066 HRZ983047:HRZ983066 IBV983047:IBV983066 ILR983047:ILR983066 IVN983047:IVN983066 JFJ983047:JFJ983066 JPF983047:JPF983066 JZB983047:JZB983066 KIX983047:KIX983066 KST983047:KST983066 LCP983047:LCP983066 LML983047:LML983066 LWH983047:LWH983066 MGD983047:MGD983066 MPZ983047:MPZ983066 MZV983047:MZV983066 NJR983047:NJR983066 NTN983047:NTN983066 ODJ983047:ODJ983066 ONF983047:ONF983066 OXB983047:OXB983066 PGX983047:PGX983066 PQT983047:PQT983066 QAP983047:QAP983066 QKL983047:QKL983066 QUH983047:QUH983066 RED983047:RED983066 RNZ983047:RNZ983066 RXV983047:RXV983066 SHR983047:SHR983066 SRN983047:SRN983066 TBJ983047:TBJ983066 TLF983047:TLF983066 TVB983047:TVB983066 UEX983047:UEX983066 UOT983047:UOT983066 UYP983047:UYP983066 VIL983047:VIL983066 VSH983047:VSH983066 WCD983047:WCD983066 WLZ983047:WLZ983066 WVV983047:WVV983066 N65543:N65562 JP65543:JP65562 TL65543:TL65562 ADH65543:ADH65562 AND65543:AND65562 AWZ65543:AWZ65562 BGV65543:BGV65562 BQR65543:BQR65562 CAN65543:CAN65562 CKJ65543:CKJ65562 CUF65543:CUF65562 DEB65543:DEB65562 DNX65543:DNX65562 DXT65543:DXT65562 EHP65543:EHP65562 ERL65543:ERL65562 FBH65543:FBH65562 FLD65543:FLD65562 FUZ65543:FUZ65562 GEV65543:GEV65562 GOR65543:GOR65562 GYN65543:GYN65562 HIJ65543:HIJ65562 HSF65543:HSF65562 ICB65543:ICB65562 ILX65543:ILX65562 IVT65543:IVT65562 JFP65543:JFP65562 JPL65543:JPL65562 JZH65543:JZH65562 KJD65543:KJD65562 KSZ65543:KSZ65562 LCV65543:LCV65562 LMR65543:LMR65562 LWN65543:LWN65562 MGJ65543:MGJ65562 MQF65543:MQF65562 NAB65543:NAB65562 NJX65543:NJX65562 NTT65543:NTT65562 ODP65543:ODP65562 ONL65543:ONL65562 OXH65543:OXH65562 PHD65543:PHD65562 PQZ65543:PQZ65562 QAV65543:QAV65562 QKR65543:QKR65562 QUN65543:QUN65562 REJ65543:REJ65562 ROF65543:ROF65562 RYB65543:RYB65562 SHX65543:SHX65562 SRT65543:SRT65562 TBP65543:TBP65562 TLL65543:TLL65562 TVH65543:TVH65562 UFD65543:UFD65562 UOZ65543:UOZ65562 UYV65543:UYV65562 VIR65543:VIR65562 VSN65543:VSN65562 WCJ65543:WCJ65562 WMF65543:WMF65562 WWB65543:WWB65562 N131079:N131098 JP131079:JP131098 TL131079:TL131098 ADH131079:ADH131098 AND131079:AND131098 AWZ131079:AWZ131098 BGV131079:BGV131098 BQR131079:BQR131098 CAN131079:CAN131098 CKJ131079:CKJ131098 CUF131079:CUF131098 DEB131079:DEB131098 DNX131079:DNX131098 DXT131079:DXT131098 EHP131079:EHP131098 ERL131079:ERL131098 FBH131079:FBH131098 FLD131079:FLD131098 FUZ131079:FUZ131098 GEV131079:GEV131098 GOR131079:GOR131098 GYN131079:GYN131098 HIJ131079:HIJ131098 HSF131079:HSF131098 ICB131079:ICB131098 ILX131079:ILX131098 IVT131079:IVT131098 JFP131079:JFP131098 JPL131079:JPL131098 JZH131079:JZH131098 KJD131079:KJD131098 KSZ131079:KSZ131098 LCV131079:LCV131098 LMR131079:LMR131098 LWN131079:LWN131098 MGJ131079:MGJ131098 MQF131079:MQF131098 NAB131079:NAB131098 NJX131079:NJX131098 NTT131079:NTT131098 ODP131079:ODP131098 ONL131079:ONL131098 OXH131079:OXH131098 PHD131079:PHD131098 PQZ131079:PQZ131098 QAV131079:QAV131098 QKR131079:QKR131098 QUN131079:QUN131098 REJ131079:REJ131098 ROF131079:ROF131098 RYB131079:RYB131098 SHX131079:SHX131098 SRT131079:SRT131098 TBP131079:TBP131098 TLL131079:TLL131098 TVH131079:TVH131098 UFD131079:UFD131098 UOZ131079:UOZ131098 UYV131079:UYV131098 VIR131079:VIR131098 VSN131079:VSN131098 WCJ131079:WCJ131098 WMF131079:WMF131098 WWB131079:WWB131098 N196615:N196634 JP196615:JP196634 TL196615:TL196634 ADH196615:ADH196634 AND196615:AND196634 AWZ196615:AWZ196634 BGV196615:BGV196634 BQR196615:BQR196634 CAN196615:CAN196634 CKJ196615:CKJ196634 CUF196615:CUF196634 DEB196615:DEB196634 DNX196615:DNX196634 DXT196615:DXT196634 EHP196615:EHP196634 ERL196615:ERL196634 FBH196615:FBH196634 FLD196615:FLD196634 FUZ196615:FUZ196634 GEV196615:GEV196634 GOR196615:GOR196634 GYN196615:GYN196634 HIJ196615:HIJ196634 HSF196615:HSF196634 ICB196615:ICB196634 ILX196615:ILX196634 IVT196615:IVT196634 JFP196615:JFP196634 JPL196615:JPL196634 JZH196615:JZH196634 KJD196615:KJD196634 KSZ196615:KSZ196634 LCV196615:LCV196634 LMR196615:LMR196634 LWN196615:LWN196634 MGJ196615:MGJ196634 MQF196615:MQF196634 NAB196615:NAB196634 NJX196615:NJX196634 NTT196615:NTT196634 ODP196615:ODP196634 ONL196615:ONL196634 OXH196615:OXH196634 PHD196615:PHD196634 PQZ196615:PQZ196634 QAV196615:QAV196634 QKR196615:QKR196634 QUN196615:QUN196634 REJ196615:REJ196634 ROF196615:ROF196634 RYB196615:RYB196634 SHX196615:SHX196634 SRT196615:SRT196634 TBP196615:TBP196634 TLL196615:TLL196634 TVH196615:TVH196634 UFD196615:UFD196634 UOZ196615:UOZ196634 UYV196615:UYV196634 VIR196615:VIR196634 VSN196615:VSN196634 WCJ196615:WCJ196634 WMF196615:WMF196634 WWB196615:WWB196634 N262151:N262170 JP262151:JP262170 TL262151:TL262170 ADH262151:ADH262170 AND262151:AND262170 AWZ262151:AWZ262170 BGV262151:BGV262170 BQR262151:BQR262170 CAN262151:CAN262170 CKJ262151:CKJ262170 CUF262151:CUF262170 DEB262151:DEB262170 DNX262151:DNX262170 DXT262151:DXT262170 EHP262151:EHP262170 ERL262151:ERL262170 FBH262151:FBH262170 FLD262151:FLD262170 FUZ262151:FUZ262170 GEV262151:GEV262170 GOR262151:GOR262170 GYN262151:GYN262170 HIJ262151:HIJ262170 HSF262151:HSF262170 ICB262151:ICB262170 ILX262151:ILX262170 IVT262151:IVT262170 JFP262151:JFP262170 JPL262151:JPL262170 JZH262151:JZH262170 KJD262151:KJD262170 KSZ262151:KSZ262170 LCV262151:LCV262170 LMR262151:LMR262170 LWN262151:LWN262170 MGJ262151:MGJ262170 MQF262151:MQF262170 NAB262151:NAB262170 NJX262151:NJX262170 NTT262151:NTT262170 ODP262151:ODP262170 ONL262151:ONL262170 OXH262151:OXH262170 PHD262151:PHD262170 PQZ262151:PQZ262170 QAV262151:QAV262170 QKR262151:QKR262170 QUN262151:QUN262170 REJ262151:REJ262170 ROF262151:ROF262170 RYB262151:RYB262170 SHX262151:SHX262170 SRT262151:SRT262170 TBP262151:TBP262170 TLL262151:TLL262170 TVH262151:TVH262170 UFD262151:UFD262170 UOZ262151:UOZ262170 UYV262151:UYV262170 VIR262151:VIR262170 VSN262151:VSN262170 WCJ262151:WCJ262170 WMF262151:WMF262170 WWB262151:WWB262170 N327687:N327706 JP327687:JP327706 TL327687:TL327706 ADH327687:ADH327706 AND327687:AND327706 AWZ327687:AWZ327706 BGV327687:BGV327706 BQR327687:BQR327706 CAN327687:CAN327706 CKJ327687:CKJ327706 CUF327687:CUF327706 DEB327687:DEB327706 DNX327687:DNX327706 DXT327687:DXT327706 EHP327687:EHP327706 ERL327687:ERL327706 FBH327687:FBH327706 FLD327687:FLD327706 FUZ327687:FUZ327706 GEV327687:GEV327706 GOR327687:GOR327706 GYN327687:GYN327706 HIJ327687:HIJ327706 HSF327687:HSF327706 ICB327687:ICB327706 ILX327687:ILX327706 IVT327687:IVT327706 JFP327687:JFP327706 JPL327687:JPL327706 JZH327687:JZH327706 KJD327687:KJD327706 KSZ327687:KSZ327706 LCV327687:LCV327706 LMR327687:LMR327706 LWN327687:LWN327706 MGJ327687:MGJ327706 MQF327687:MQF327706 NAB327687:NAB327706 NJX327687:NJX327706 NTT327687:NTT327706 ODP327687:ODP327706 ONL327687:ONL327706 OXH327687:OXH327706 PHD327687:PHD327706 PQZ327687:PQZ327706 QAV327687:QAV327706 QKR327687:QKR327706 QUN327687:QUN327706 REJ327687:REJ327706 ROF327687:ROF327706 RYB327687:RYB327706 SHX327687:SHX327706 SRT327687:SRT327706 TBP327687:TBP327706 TLL327687:TLL327706 TVH327687:TVH327706 UFD327687:UFD327706 UOZ327687:UOZ327706 UYV327687:UYV327706 VIR327687:VIR327706 VSN327687:VSN327706 WCJ327687:WCJ327706 WMF327687:WMF327706 WWB327687:WWB327706 N393223:N393242 JP393223:JP393242 TL393223:TL393242 ADH393223:ADH393242 AND393223:AND393242 AWZ393223:AWZ393242 BGV393223:BGV393242 BQR393223:BQR393242 CAN393223:CAN393242 CKJ393223:CKJ393242 CUF393223:CUF393242 DEB393223:DEB393242 DNX393223:DNX393242 DXT393223:DXT393242 EHP393223:EHP393242 ERL393223:ERL393242 FBH393223:FBH393242 FLD393223:FLD393242 FUZ393223:FUZ393242 GEV393223:GEV393242 GOR393223:GOR393242 GYN393223:GYN393242 HIJ393223:HIJ393242 HSF393223:HSF393242 ICB393223:ICB393242 ILX393223:ILX393242 IVT393223:IVT393242 JFP393223:JFP393242 JPL393223:JPL393242 JZH393223:JZH393242 KJD393223:KJD393242 KSZ393223:KSZ393242 LCV393223:LCV393242 LMR393223:LMR393242 LWN393223:LWN393242 MGJ393223:MGJ393242 MQF393223:MQF393242 NAB393223:NAB393242 NJX393223:NJX393242 NTT393223:NTT393242 ODP393223:ODP393242 ONL393223:ONL393242 OXH393223:OXH393242 PHD393223:PHD393242 PQZ393223:PQZ393242 QAV393223:QAV393242 QKR393223:QKR393242 QUN393223:QUN393242 REJ393223:REJ393242 ROF393223:ROF393242 RYB393223:RYB393242 SHX393223:SHX393242 SRT393223:SRT393242 TBP393223:TBP393242 TLL393223:TLL393242 TVH393223:TVH393242 UFD393223:UFD393242 UOZ393223:UOZ393242 UYV393223:UYV393242 VIR393223:VIR393242 VSN393223:VSN393242 WCJ393223:WCJ393242 WMF393223:WMF393242 WWB393223:WWB393242 N458759:N458778 JP458759:JP458778 TL458759:TL458778 ADH458759:ADH458778 AND458759:AND458778 AWZ458759:AWZ458778 BGV458759:BGV458778 BQR458759:BQR458778 CAN458759:CAN458778 CKJ458759:CKJ458778 CUF458759:CUF458778 DEB458759:DEB458778 DNX458759:DNX458778 DXT458759:DXT458778 EHP458759:EHP458778 ERL458759:ERL458778 FBH458759:FBH458778 FLD458759:FLD458778 FUZ458759:FUZ458778 GEV458759:GEV458778 GOR458759:GOR458778 GYN458759:GYN458778 HIJ458759:HIJ458778 HSF458759:HSF458778 ICB458759:ICB458778 ILX458759:ILX458778 IVT458759:IVT458778 JFP458759:JFP458778 JPL458759:JPL458778 JZH458759:JZH458778 KJD458759:KJD458778 KSZ458759:KSZ458778 LCV458759:LCV458778 LMR458759:LMR458778 LWN458759:LWN458778 MGJ458759:MGJ458778 MQF458759:MQF458778 NAB458759:NAB458778 NJX458759:NJX458778 NTT458759:NTT458778 ODP458759:ODP458778 ONL458759:ONL458778 OXH458759:OXH458778 PHD458759:PHD458778 PQZ458759:PQZ458778 QAV458759:QAV458778 QKR458759:QKR458778 QUN458759:QUN458778 REJ458759:REJ458778 ROF458759:ROF458778 RYB458759:RYB458778 SHX458759:SHX458778 SRT458759:SRT458778 TBP458759:TBP458778 TLL458759:TLL458778 TVH458759:TVH458778 UFD458759:UFD458778 UOZ458759:UOZ458778 UYV458759:UYV458778 VIR458759:VIR458778 VSN458759:VSN458778 WCJ458759:WCJ458778 WMF458759:WMF458778 WWB458759:WWB458778 N524295:N524314 JP524295:JP524314 TL524295:TL524314 ADH524295:ADH524314 AND524295:AND524314 AWZ524295:AWZ524314 BGV524295:BGV524314 BQR524295:BQR524314 CAN524295:CAN524314 CKJ524295:CKJ524314 CUF524295:CUF524314 DEB524295:DEB524314 DNX524295:DNX524314 DXT524295:DXT524314 EHP524295:EHP524314 ERL524295:ERL524314 FBH524295:FBH524314 FLD524295:FLD524314 FUZ524295:FUZ524314 GEV524295:GEV524314 GOR524295:GOR524314 GYN524295:GYN524314 HIJ524295:HIJ524314 HSF524295:HSF524314 ICB524295:ICB524314 ILX524295:ILX524314 IVT524295:IVT524314 JFP524295:JFP524314 JPL524295:JPL524314 JZH524295:JZH524314 KJD524295:KJD524314 KSZ524295:KSZ524314 LCV524295:LCV524314 LMR524295:LMR524314 LWN524295:LWN524314 MGJ524295:MGJ524314 MQF524295:MQF524314 NAB524295:NAB524314 NJX524295:NJX524314 NTT524295:NTT524314 ODP524295:ODP524314 ONL524295:ONL524314 OXH524295:OXH524314 PHD524295:PHD524314 PQZ524295:PQZ524314 QAV524295:QAV524314 QKR524295:QKR524314 QUN524295:QUN524314 REJ524295:REJ524314 ROF524295:ROF524314 RYB524295:RYB524314 SHX524295:SHX524314 SRT524295:SRT524314 TBP524295:TBP524314 TLL524295:TLL524314 TVH524295:TVH524314 UFD524295:UFD524314 UOZ524295:UOZ524314 UYV524295:UYV524314 VIR524295:VIR524314 VSN524295:VSN524314 WCJ524295:WCJ524314 WMF524295:WMF524314 WWB524295:WWB524314 N589831:N589850 JP589831:JP589850 TL589831:TL589850 ADH589831:ADH589850 AND589831:AND589850 AWZ589831:AWZ589850 BGV589831:BGV589850 BQR589831:BQR589850 CAN589831:CAN589850 CKJ589831:CKJ589850 CUF589831:CUF589850 DEB589831:DEB589850 DNX589831:DNX589850 DXT589831:DXT589850 EHP589831:EHP589850 ERL589831:ERL589850 FBH589831:FBH589850 FLD589831:FLD589850 FUZ589831:FUZ589850 GEV589831:GEV589850 GOR589831:GOR589850 GYN589831:GYN589850 HIJ589831:HIJ589850 HSF589831:HSF589850 ICB589831:ICB589850 ILX589831:ILX589850 IVT589831:IVT589850 JFP589831:JFP589850 JPL589831:JPL589850 JZH589831:JZH589850 KJD589831:KJD589850 KSZ589831:KSZ589850 LCV589831:LCV589850 LMR589831:LMR589850 LWN589831:LWN589850 MGJ589831:MGJ589850 MQF589831:MQF589850 NAB589831:NAB589850 NJX589831:NJX589850 NTT589831:NTT589850 ODP589831:ODP589850 ONL589831:ONL589850 OXH589831:OXH589850 PHD589831:PHD589850 PQZ589831:PQZ589850 QAV589831:QAV589850 QKR589831:QKR589850 QUN589831:QUN589850 REJ589831:REJ589850 ROF589831:ROF589850 RYB589831:RYB589850 SHX589831:SHX589850 SRT589831:SRT589850 TBP589831:TBP589850 TLL589831:TLL589850 TVH589831:TVH589850 UFD589831:UFD589850 UOZ589831:UOZ589850 UYV589831:UYV589850 VIR589831:VIR589850 VSN589831:VSN589850 WCJ589831:WCJ589850 WMF589831:WMF589850 WWB589831:WWB589850 N655367:N655386 JP655367:JP655386 TL655367:TL655386 ADH655367:ADH655386 AND655367:AND655386 AWZ655367:AWZ655386 BGV655367:BGV655386 BQR655367:BQR655386 CAN655367:CAN655386 CKJ655367:CKJ655386 CUF655367:CUF655386 DEB655367:DEB655386 DNX655367:DNX655386 DXT655367:DXT655386 EHP655367:EHP655386 ERL655367:ERL655386 FBH655367:FBH655386 FLD655367:FLD655386 FUZ655367:FUZ655386 GEV655367:GEV655386 GOR655367:GOR655386 GYN655367:GYN655386 HIJ655367:HIJ655386 HSF655367:HSF655386 ICB655367:ICB655386 ILX655367:ILX655386 IVT655367:IVT655386 JFP655367:JFP655386 JPL655367:JPL655386 JZH655367:JZH655386 KJD655367:KJD655386 KSZ655367:KSZ655386 LCV655367:LCV655386 LMR655367:LMR655386 LWN655367:LWN655386 MGJ655367:MGJ655386 MQF655367:MQF655386 NAB655367:NAB655386 NJX655367:NJX655386 NTT655367:NTT655386 ODP655367:ODP655386 ONL655367:ONL655386 OXH655367:OXH655386 PHD655367:PHD655386 PQZ655367:PQZ655386 QAV655367:QAV655386 QKR655367:QKR655386 QUN655367:QUN655386 REJ655367:REJ655386 ROF655367:ROF655386 RYB655367:RYB655386 SHX655367:SHX655386 SRT655367:SRT655386 TBP655367:TBP655386 TLL655367:TLL655386 TVH655367:TVH655386 UFD655367:UFD655386 UOZ655367:UOZ655386 UYV655367:UYV655386 VIR655367:VIR655386 VSN655367:VSN655386 WCJ655367:WCJ655386 WMF655367:WMF655386 WWB655367:WWB655386 N720903:N720922 JP720903:JP720922 TL720903:TL720922 ADH720903:ADH720922 AND720903:AND720922 AWZ720903:AWZ720922 BGV720903:BGV720922 BQR720903:BQR720922 CAN720903:CAN720922 CKJ720903:CKJ720922 CUF720903:CUF720922 DEB720903:DEB720922 DNX720903:DNX720922 DXT720903:DXT720922 EHP720903:EHP720922 ERL720903:ERL720922 FBH720903:FBH720922 FLD720903:FLD720922 FUZ720903:FUZ720922 GEV720903:GEV720922 GOR720903:GOR720922 GYN720903:GYN720922 HIJ720903:HIJ720922 HSF720903:HSF720922 ICB720903:ICB720922 ILX720903:ILX720922 IVT720903:IVT720922 JFP720903:JFP720922 JPL720903:JPL720922 JZH720903:JZH720922 KJD720903:KJD720922 KSZ720903:KSZ720922 LCV720903:LCV720922 LMR720903:LMR720922 LWN720903:LWN720922 MGJ720903:MGJ720922 MQF720903:MQF720922 NAB720903:NAB720922 NJX720903:NJX720922 NTT720903:NTT720922 ODP720903:ODP720922 ONL720903:ONL720922 OXH720903:OXH720922 PHD720903:PHD720922 PQZ720903:PQZ720922 QAV720903:QAV720922 QKR720903:QKR720922 QUN720903:QUN720922 REJ720903:REJ720922 ROF720903:ROF720922 RYB720903:RYB720922 SHX720903:SHX720922 SRT720903:SRT720922 TBP720903:TBP720922 TLL720903:TLL720922 TVH720903:TVH720922 UFD720903:UFD720922 UOZ720903:UOZ720922 UYV720903:UYV720922 VIR720903:VIR720922 VSN720903:VSN720922 WCJ720903:WCJ720922 WMF720903:WMF720922 WWB720903:WWB720922 N786439:N786458 JP786439:JP786458 TL786439:TL786458 ADH786439:ADH786458 AND786439:AND786458 AWZ786439:AWZ786458 BGV786439:BGV786458 BQR786439:BQR786458 CAN786439:CAN786458 CKJ786439:CKJ786458 CUF786439:CUF786458 DEB786439:DEB786458 DNX786439:DNX786458 DXT786439:DXT786458 EHP786439:EHP786458 ERL786439:ERL786458 FBH786439:FBH786458 FLD786439:FLD786458 FUZ786439:FUZ786458 GEV786439:GEV786458 GOR786439:GOR786458 GYN786439:GYN786458 HIJ786439:HIJ786458 HSF786439:HSF786458 ICB786439:ICB786458 ILX786439:ILX786458 IVT786439:IVT786458 JFP786439:JFP786458 JPL786439:JPL786458 JZH786439:JZH786458 KJD786439:KJD786458 KSZ786439:KSZ786458 LCV786439:LCV786458 LMR786439:LMR786458 LWN786439:LWN786458 MGJ786439:MGJ786458 MQF786439:MQF786458 NAB786439:NAB786458 NJX786439:NJX786458 NTT786439:NTT786458 ODP786439:ODP786458 ONL786439:ONL786458 OXH786439:OXH786458 PHD786439:PHD786458 PQZ786439:PQZ786458 QAV786439:QAV786458 QKR786439:QKR786458 QUN786439:QUN786458 REJ786439:REJ786458 ROF786439:ROF786458 RYB786439:RYB786458 SHX786439:SHX786458 SRT786439:SRT786458 TBP786439:TBP786458 TLL786439:TLL786458 TVH786439:TVH786458 UFD786439:UFD786458 UOZ786439:UOZ786458 UYV786439:UYV786458 VIR786439:VIR786458 VSN786439:VSN786458 WCJ786439:WCJ786458 WMF786439:WMF786458 WWB786439:WWB786458 N851975:N851994 JP851975:JP851994 TL851975:TL851994 ADH851975:ADH851994 AND851975:AND851994 AWZ851975:AWZ851994 BGV851975:BGV851994 BQR851975:BQR851994 CAN851975:CAN851994 CKJ851975:CKJ851994 CUF851975:CUF851994 DEB851975:DEB851994 DNX851975:DNX851994 DXT851975:DXT851994 EHP851975:EHP851994 ERL851975:ERL851994 FBH851975:FBH851994 FLD851975:FLD851994 FUZ851975:FUZ851994 GEV851975:GEV851994 GOR851975:GOR851994 GYN851975:GYN851994 HIJ851975:HIJ851994 HSF851975:HSF851994 ICB851975:ICB851994 ILX851975:ILX851994 IVT851975:IVT851994 JFP851975:JFP851994 JPL851975:JPL851994 JZH851975:JZH851994 KJD851975:KJD851994 KSZ851975:KSZ851994 LCV851975:LCV851994 LMR851975:LMR851994 LWN851975:LWN851994 MGJ851975:MGJ851994 MQF851975:MQF851994 NAB851975:NAB851994 NJX851975:NJX851994 NTT851975:NTT851994 ODP851975:ODP851994 ONL851975:ONL851994 OXH851975:OXH851994 PHD851975:PHD851994 PQZ851975:PQZ851994 QAV851975:QAV851994 QKR851975:QKR851994 QUN851975:QUN851994 REJ851975:REJ851994 ROF851975:ROF851994 RYB851975:RYB851994 SHX851975:SHX851994 SRT851975:SRT851994 TBP851975:TBP851994 TLL851975:TLL851994 TVH851975:TVH851994 UFD851975:UFD851994 UOZ851975:UOZ851994 UYV851975:UYV851994 VIR851975:VIR851994 VSN851975:VSN851994 WCJ851975:WCJ851994 WMF851975:WMF851994 WWB851975:WWB851994 N917511:N917530 JP917511:JP917530 TL917511:TL917530 ADH917511:ADH917530 AND917511:AND917530 AWZ917511:AWZ917530 BGV917511:BGV917530 BQR917511:BQR917530 CAN917511:CAN917530 CKJ917511:CKJ917530 CUF917511:CUF917530 DEB917511:DEB917530 DNX917511:DNX917530 DXT917511:DXT917530 EHP917511:EHP917530 ERL917511:ERL917530 FBH917511:FBH917530 FLD917511:FLD917530 FUZ917511:FUZ917530 GEV917511:GEV917530 GOR917511:GOR917530 GYN917511:GYN917530 HIJ917511:HIJ917530 HSF917511:HSF917530 ICB917511:ICB917530 ILX917511:ILX917530 IVT917511:IVT917530 JFP917511:JFP917530 JPL917511:JPL917530 JZH917511:JZH917530 KJD917511:KJD917530 KSZ917511:KSZ917530 LCV917511:LCV917530 LMR917511:LMR917530 LWN917511:LWN917530 MGJ917511:MGJ917530 MQF917511:MQF917530 NAB917511:NAB917530 NJX917511:NJX917530 NTT917511:NTT917530 ODP917511:ODP917530 ONL917511:ONL917530 OXH917511:OXH917530 PHD917511:PHD917530 PQZ917511:PQZ917530 QAV917511:QAV917530 QKR917511:QKR917530 QUN917511:QUN917530 REJ917511:REJ917530 ROF917511:ROF917530 RYB917511:RYB917530 SHX917511:SHX917530 SRT917511:SRT917530 TBP917511:TBP917530 TLL917511:TLL917530 TVH917511:TVH917530 UFD917511:UFD917530 UOZ917511:UOZ917530 UYV917511:UYV917530 VIR917511:VIR917530 VSN917511:VSN917530 WCJ917511:WCJ917530 WMF917511:WMF917530 WWB917511:WWB917530 N983047:N983066 JP983047:JP983066 TL983047:TL983066 ADH983047:ADH983066 AND983047:AND983066 AWZ983047:AWZ983066 BGV983047:BGV983066 BQR983047:BQR983066 CAN983047:CAN983066 CKJ983047:CKJ983066 CUF983047:CUF983066 DEB983047:DEB983066 DNX983047:DNX983066 DXT983047:DXT983066 EHP983047:EHP983066 ERL983047:ERL983066 FBH983047:FBH983066 FLD983047:FLD983066 FUZ983047:FUZ983066 GEV983047:GEV983066 GOR983047:GOR983066 GYN983047:GYN983066 HIJ983047:HIJ983066 HSF983047:HSF983066 ICB983047:ICB983066 ILX983047:ILX983066 IVT983047:IVT983066 JFP983047:JFP983066 JPL983047:JPL983066 JZH983047:JZH983066 KJD983047:KJD983066 KSZ983047:KSZ983066 LCV983047:LCV983066 LMR983047:LMR983066 LWN983047:LWN983066 MGJ983047:MGJ983066 MQF983047:MQF983066 NAB983047:NAB983066 NJX983047:NJX983066 NTT983047:NTT983066 ODP983047:ODP983066 ONL983047:ONL983066 OXH983047:OXH983066 PHD983047:PHD983066 PQZ983047:PQZ983066 QAV983047:QAV983066 QKR983047:QKR983066 QUN983047:QUN983066 REJ983047:REJ983066 ROF983047:ROF983066 RYB983047:RYB983066 SHX983047:SHX983066 SRT983047:SRT983066 TBP983047:TBP983066 TLL983047:TLL983066 TVH983047:TVH983066 UFD983047:UFD983066 UOZ983047:UOZ983066 UYV983047:UYV983066 VIR983047:VIR983066 VSN983047:VSN983066 WCJ983047:WCJ983066 WMF983047:WMF983066 WWB983047:WWB983066 L65543:L65562 JN65543:JN65562 TJ65543:TJ65562 ADF65543:ADF65562 ANB65543:ANB65562 AWX65543:AWX65562 BGT65543:BGT65562 BQP65543:BQP65562 CAL65543:CAL65562 CKH65543:CKH65562 CUD65543:CUD65562 DDZ65543:DDZ65562 DNV65543:DNV65562 DXR65543:DXR65562 EHN65543:EHN65562 ERJ65543:ERJ65562 FBF65543:FBF65562 FLB65543:FLB65562 FUX65543:FUX65562 GET65543:GET65562 GOP65543:GOP65562 GYL65543:GYL65562 HIH65543:HIH65562 HSD65543:HSD65562 IBZ65543:IBZ65562 ILV65543:ILV65562 IVR65543:IVR65562 JFN65543:JFN65562 JPJ65543:JPJ65562 JZF65543:JZF65562 KJB65543:KJB65562 KSX65543:KSX65562 LCT65543:LCT65562 LMP65543:LMP65562 LWL65543:LWL65562 MGH65543:MGH65562 MQD65543:MQD65562 MZZ65543:MZZ65562 NJV65543:NJV65562 NTR65543:NTR65562 ODN65543:ODN65562 ONJ65543:ONJ65562 OXF65543:OXF65562 PHB65543:PHB65562 PQX65543:PQX65562 QAT65543:QAT65562 QKP65543:QKP65562 QUL65543:QUL65562 REH65543:REH65562 ROD65543:ROD65562 RXZ65543:RXZ65562 SHV65543:SHV65562 SRR65543:SRR65562 TBN65543:TBN65562 TLJ65543:TLJ65562 TVF65543:TVF65562 UFB65543:UFB65562 UOX65543:UOX65562 UYT65543:UYT65562 VIP65543:VIP65562 VSL65543:VSL65562 WCH65543:WCH65562 WMD65543:WMD65562 WVZ65543:WVZ65562 L131079:L131098 JN131079:JN131098 TJ131079:TJ131098 ADF131079:ADF131098 ANB131079:ANB131098 AWX131079:AWX131098 BGT131079:BGT131098 BQP131079:BQP131098 CAL131079:CAL131098 CKH131079:CKH131098 CUD131079:CUD131098 DDZ131079:DDZ131098 DNV131079:DNV131098 DXR131079:DXR131098 EHN131079:EHN131098 ERJ131079:ERJ131098 FBF131079:FBF131098 FLB131079:FLB131098 FUX131079:FUX131098 GET131079:GET131098 GOP131079:GOP131098 GYL131079:GYL131098 HIH131079:HIH131098 HSD131079:HSD131098 IBZ131079:IBZ131098 ILV131079:ILV131098 IVR131079:IVR131098 JFN131079:JFN131098 JPJ131079:JPJ131098 JZF131079:JZF131098 KJB131079:KJB131098 KSX131079:KSX131098 LCT131079:LCT131098 LMP131079:LMP131098 LWL131079:LWL131098 MGH131079:MGH131098 MQD131079:MQD131098 MZZ131079:MZZ131098 NJV131079:NJV131098 NTR131079:NTR131098 ODN131079:ODN131098 ONJ131079:ONJ131098 OXF131079:OXF131098 PHB131079:PHB131098 PQX131079:PQX131098 QAT131079:QAT131098 QKP131079:QKP131098 QUL131079:QUL131098 REH131079:REH131098 ROD131079:ROD131098 RXZ131079:RXZ131098 SHV131079:SHV131098 SRR131079:SRR131098 TBN131079:TBN131098 TLJ131079:TLJ131098 TVF131079:TVF131098 UFB131079:UFB131098 UOX131079:UOX131098 UYT131079:UYT131098 VIP131079:VIP131098 VSL131079:VSL131098 WCH131079:WCH131098 WMD131079:WMD131098 WVZ131079:WVZ131098 L196615:L196634 JN196615:JN196634 TJ196615:TJ196634 ADF196615:ADF196634 ANB196615:ANB196634 AWX196615:AWX196634 BGT196615:BGT196634 BQP196615:BQP196634 CAL196615:CAL196634 CKH196615:CKH196634 CUD196615:CUD196634 DDZ196615:DDZ196634 DNV196615:DNV196634 DXR196615:DXR196634 EHN196615:EHN196634 ERJ196615:ERJ196634 FBF196615:FBF196634 FLB196615:FLB196634 FUX196615:FUX196634 GET196615:GET196634 GOP196615:GOP196634 GYL196615:GYL196634 HIH196615:HIH196634 HSD196615:HSD196634 IBZ196615:IBZ196634 ILV196615:ILV196634 IVR196615:IVR196634 JFN196615:JFN196634 JPJ196615:JPJ196634 JZF196615:JZF196634 KJB196615:KJB196634 KSX196615:KSX196634 LCT196615:LCT196634 LMP196615:LMP196634 LWL196615:LWL196634 MGH196615:MGH196634 MQD196615:MQD196634 MZZ196615:MZZ196634 NJV196615:NJV196634 NTR196615:NTR196634 ODN196615:ODN196634 ONJ196615:ONJ196634 OXF196615:OXF196634 PHB196615:PHB196634 PQX196615:PQX196634 QAT196615:QAT196634 QKP196615:QKP196634 QUL196615:QUL196634 REH196615:REH196634 ROD196615:ROD196634 RXZ196615:RXZ196634 SHV196615:SHV196634 SRR196615:SRR196634 TBN196615:TBN196634 TLJ196615:TLJ196634 TVF196615:TVF196634 UFB196615:UFB196634 UOX196615:UOX196634 UYT196615:UYT196634 VIP196615:VIP196634 VSL196615:VSL196634 WCH196615:WCH196634 WMD196615:WMD196634 WVZ196615:WVZ196634 L262151:L262170 JN262151:JN262170 TJ262151:TJ262170 ADF262151:ADF262170 ANB262151:ANB262170 AWX262151:AWX262170 BGT262151:BGT262170 BQP262151:BQP262170 CAL262151:CAL262170 CKH262151:CKH262170 CUD262151:CUD262170 DDZ262151:DDZ262170 DNV262151:DNV262170 DXR262151:DXR262170 EHN262151:EHN262170 ERJ262151:ERJ262170 FBF262151:FBF262170 FLB262151:FLB262170 FUX262151:FUX262170 GET262151:GET262170 GOP262151:GOP262170 GYL262151:GYL262170 HIH262151:HIH262170 HSD262151:HSD262170 IBZ262151:IBZ262170 ILV262151:ILV262170 IVR262151:IVR262170 JFN262151:JFN262170 JPJ262151:JPJ262170 JZF262151:JZF262170 KJB262151:KJB262170 KSX262151:KSX262170 LCT262151:LCT262170 LMP262151:LMP262170 LWL262151:LWL262170 MGH262151:MGH262170 MQD262151:MQD262170 MZZ262151:MZZ262170 NJV262151:NJV262170 NTR262151:NTR262170 ODN262151:ODN262170 ONJ262151:ONJ262170 OXF262151:OXF262170 PHB262151:PHB262170 PQX262151:PQX262170 QAT262151:QAT262170 QKP262151:QKP262170 QUL262151:QUL262170 REH262151:REH262170 ROD262151:ROD262170 RXZ262151:RXZ262170 SHV262151:SHV262170 SRR262151:SRR262170 TBN262151:TBN262170 TLJ262151:TLJ262170 TVF262151:TVF262170 UFB262151:UFB262170 UOX262151:UOX262170 UYT262151:UYT262170 VIP262151:VIP262170 VSL262151:VSL262170 WCH262151:WCH262170 WMD262151:WMD262170 WVZ262151:WVZ262170 L327687:L327706 JN327687:JN327706 TJ327687:TJ327706 ADF327687:ADF327706 ANB327687:ANB327706 AWX327687:AWX327706 BGT327687:BGT327706 BQP327687:BQP327706 CAL327687:CAL327706 CKH327687:CKH327706 CUD327687:CUD327706 DDZ327687:DDZ327706 DNV327687:DNV327706 DXR327687:DXR327706 EHN327687:EHN327706 ERJ327687:ERJ327706 FBF327687:FBF327706 FLB327687:FLB327706 FUX327687:FUX327706 GET327687:GET327706 GOP327687:GOP327706 GYL327687:GYL327706 HIH327687:HIH327706 HSD327687:HSD327706 IBZ327687:IBZ327706 ILV327687:ILV327706 IVR327687:IVR327706 JFN327687:JFN327706 JPJ327687:JPJ327706 JZF327687:JZF327706 KJB327687:KJB327706 KSX327687:KSX327706 LCT327687:LCT327706 LMP327687:LMP327706 LWL327687:LWL327706 MGH327687:MGH327706 MQD327687:MQD327706 MZZ327687:MZZ327706 NJV327687:NJV327706 NTR327687:NTR327706 ODN327687:ODN327706 ONJ327687:ONJ327706 OXF327687:OXF327706 PHB327687:PHB327706 PQX327687:PQX327706 QAT327687:QAT327706 QKP327687:QKP327706 QUL327687:QUL327706 REH327687:REH327706 ROD327687:ROD327706 RXZ327687:RXZ327706 SHV327687:SHV327706 SRR327687:SRR327706 TBN327687:TBN327706 TLJ327687:TLJ327706 TVF327687:TVF327706 UFB327687:UFB327706 UOX327687:UOX327706 UYT327687:UYT327706 VIP327687:VIP327706 VSL327687:VSL327706 WCH327687:WCH327706 WMD327687:WMD327706 WVZ327687:WVZ327706 L393223:L393242 JN393223:JN393242 TJ393223:TJ393242 ADF393223:ADF393242 ANB393223:ANB393242 AWX393223:AWX393242 BGT393223:BGT393242 BQP393223:BQP393242 CAL393223:CAL393242 CKH393223:CKH393242 CUD393223:CUD393242 DDZ393223:DDZ393242 DNV393223:DNV393242 DXR393223:DXR393242 EHN393223:EHN393242 ERJ393223:ERJ393242 FBF393223:FBF393242 FLB393223:FLB393242 FUX393223:FUX393242 GET393223:GET393242 GOP393223:GOP393242 GYL393223:GYL393242 HIH393223:HIH393242 HSD393223:HSD393242 IBZ393223:IBZ393242 ILV393223:ILV393242 IVR393223:IVR393242 JFN393223:JFN393242 JPJ393223:JPJ393242 JZF393223:JZF393242 KJB393223:KJB393242 KSX393223:KSX393242 LCT393223:LCT393242 LMP393223:LMP393242 LWL393223:LWL393242 MGH393223:MGH393242 MQD393223:MQD393242 MZZ393223:MZZ393242 NJV393223:NJV393242 NTR393223:NTR393242 ODN393223:ODN393242 ONJ393223:ONJ393242 OXF393223:OXF393242 PHB393223:PHB393242 PQX393223:PQX393242 QAT393223:QAT393242 QKP393223:QKP393242 QUL393223:QUL393242 REH393223:REH393242 ROD393223:ROD393242 RXZ393223:RXZ393242 SHV393223:SHV393242 SRR393223:SRR393242 TBN393223:TBN393242 TLJ393223:TLJ393242 TVF393223:TVF393242 UFB393223:UFB393242 UOX393223:UOX393242 UYT393223:UYT393242 VIP393223:VIP393242 VSL393223:VSL393242 WCH393223:WCH393242 WMD393223:WMD393242 WVZ393223:WVZ393242 L458759:L458778 JN458759:JN458778 TJ458759:TJ458778 ADF458759:ADF458778 ANB458759:ANB458778 AWX458759:AWX458778 BGT458759:BGT458778 BQP458759:BQP458778 CAL458759:CAL458778 CKH458759:CKH458778 CUD458759:CUD458778 DDZ458759:DDZ458778 DNV458759:DNV458778 DXR458759:DXR458778 EHN458759:EHN458778 ERJ458759:ERJ458778 FBF458759:FBF458778 FLB458759:FLB458778 FUX458759:FUX458778 GET458759:GET458778 GOP458759:GOP458778 GYL458759:GYL458778 HIH458759:HIH458778 HSD458759:HSD458778 IBZ458759:IBZ458778 ILV458759:ILV458778 IVR458759:IVR458778 JFN458759:JFN458778 JPJ458759:JPJ458778 JZF458759:JZF458778 KJB458759:KJB458778 KSX458759:KSX458778 LCT458759:LCT458778 LMP458759:LMP458778 LWL458759:LWL458778 MGH458759:MGH458778 MQD458759:MQD458778 MZZ458759:MZZ458778 NJV458759:NJV458778 NTR458759:NTR458778 ODN458759:ODN458778 ONJ458759:ONJ458778 OXF458759:OXF458778 PHB458759:PHB458778 PQX458759:PQX458778 QAT458759:QAT458778 QKP458759:QKP458778 QUL458759:QUL458778 REH458759:REH458778 ROD458759:ROD458778 RXZ458759:RXZ458778 SHV458759:SHV458778 SRR458759:SRR458778 TBN458759:TBN458778 TLJ458759:TLJ458778 TVF458759:TVF458778 UFB458759:UFB458778 UOX458759:UOX458778 UYT458759:UYT458778 VIP458759:VIP458778 VSL458759:VSL458778 WCH458759:WCH458778 WMD458759:WMD458778 WVZ458759:WVZ458778 L524295:L524314 JN524295:JN524314 TJ524295:TJ524314 ADF524295:ADF524314 ANB524295:ANB524314 AWX524295:AWX524314 BGT524295:BGT524314 BQP524295:BQP524314 CAL524295:CAL524314 CKH524295:CKH524314 CUD524295:CUD524314 DDZ524295:DDZ524314 DNV524295:DNV524314 DXR524295:DXR524314 EHN524295:EHN524314 ERJ524295:ERJ524314 FBF524295:FBF524314 FLB524295:FLB524314 FUX524295:FUX524314 GET524295:GET524314 GOP524295:GOP524314 GYL524295:GYL524314 HIH524295:HIH524314 HSD524295:HSD524314 IBZ524295:IBZ524314 ILV524295:ILV524314 IVR524295:IVR524314 JFN524295:JFN524314 JPJ524295:JPJ524314 JZF524295:JZF524314 KJB524295:KJB524314 KSX524295:KSX524314 LCT524295:LCT524314 LMP524295:LMP524314 LWL524295:LWL524314 MGH524295:MGH524314 MQD524295:MQD524314 MZZ524295:MZZ524314 NJV524295:NJV524314 NTR524295:NTR524314 ODN524295:ODN524314 ONJ524295:ONJ524314 OXF524295:OXF524314 PHB524295:PHB524314 PQX524295:PQX524314 QAT524295:QAT524314 QKP524295:QKP524314 QUL524295:QUL524314 REH524295:REH524314 ROD524295:ROD524314 RXZ524295:RXZ524314 SHV524295:SHV524314 SRR524295:SRR524314 TBN524295:TBN524314 TLJ524295:TLJ524314 TVF524295:TVF524314 UFB524295:UFB524314 UOX524295:UOX524314 UYT524295:UYT524314 VIP524295:VIP524314 VSL524295:VSL524314 WCH524295:WCH524314 WMD524295:WMD524314 WVZ524295:WVZ524314 L589831:L589850 JN589831:JN589850 TJ589831:TJ589850 ADF589831:ADF589850 ANB589831:ANB589850 AWX589831:AWX589850 BGT589831:BGT589850 BQP589831:BQP589850 CAL589831:CAL589850 CKH589831:CKH589850 CUD589831:CUD589850 DDZ589831:DDZ589850 DNV589831:DNV589850 DXR589831:DXR589850 EHN589831:EHN589850 ERJ589831:ERJ589850 FBF589831:FBF589850 FLB589831:FLB589850 FUX589831:FUX589850 GET589831:GET589850 GOP589831:GOP589850 GYL589831:GYL589850 HIH589831:HIH589850 HSD589831:HSD589850 IBZ589831:IBZ589850 ILV589831:ILV589850 IVR589831:IVR589850 JFN589831:JFN589850 JPJ589831:JPJ589850 JZF589831:JZF589850 KJB589831:KJB589850 KSX589831:KSX589850 LCT589831:LCT589850 LMP589831:LMP589850 LWL589831:LWL589850 MGH589831:MGH589850 MQD589831:MQD589850 MZZ589831:MZZ589850 NJV589831:NJV589850 NTR589831:NTR589850 ODN589831:ODN589850 ONJ589831:ONJ589850 OXF589831:OXF589850 PHB589831:PHB589850 PQX589831:PQX589850 QAT589831:QAT589850 QKP589831:QKP589850 QUL589831:QUL589850 REH589831:REH589850 ROD589831:ROD589850 RXZ589831:RXZ589850 SHV589831:SHV589850 SRR589831:SRR589850 TBN589831:TBN589850 TLJ589831:TLJ589850 TVF589831:TVF589850 UFB589831:UFB589850 UOX589831:UOX589850 UYT589831:UYT589850 VIP589831:VIP589850 VSL589831:VSL589850 WCH589831:WCH589850 WMD589831:WMD589850 WVZ589831:WVZ589850 L655367:L655386 JN655367:JN655386 TJ655367:TJ655386 ADF655367:ADF655386 ANB655367:ANB655386 AWX655367:AWX655386 BGT655367:BGT655386 BQP655367:BQP655386 CAL655367:CAL655386 CKH655367:CKH655386 CUD655367:CUD655386 DDZ655367:DDZ655386 DNV655367:DNV655386 DXR655367:DXR655386 EHN655367:EHN655386 ERJ655367:ERJ655386 FBF655367:FBF655386 FLB655367:FLB655386 FUX655367:FUX655386 GET655367:GET655386 GOP655367:GOP655386 GYL655367:GYL655386 HIH655367:HIH655386 HSD655367:HSD655386 IBZ655367:IBZ655386 ILV655367:ILV655386 IVR655367:IVR655386 JFN655367:JFN655386 JPJ655367:JPJ655386 JZF655367:JZF655386 KJB655367:KJB655386 KSX655367:KSX655386 LCT655367:LCT655386 LMP655367:LMP655386 LWL655367:LWL655386 MGH655367:MGH655386 MQD655367:MQD655386 MZZ655367:MZZ655386 NJV655367:NJV655386 NTR655367:NTR655386 ODN655367:ODN655386 ONJ655367:ONJ655386 OXF655367:OXF655386 PHB655367:PHB655386 PQX655367:PQX655386 QAT655367:QAT655386 QKP655367:QKP655386 QUL655367:QUL655386 REH655367:REH655386 ROD655367:ROD655386 RXZ655367:RXZ655386 SHV655367:SHV655386 SRR655367:SRR655386 TBN655367:TBN655386 TLJ655367:TLJ655386 TVF655367:TVF655386 UFB655367:UFB655386 UOX655367:UOX655386 UYT655367:UYT655386 VIP655367:VIP655386 VSL655367:VSL655386 WCH655367:WCH655386 WMD655367:WMD655386 WVZ655367:WVZ655386 L720903:L720922 JN720903:JN720922 TJ720903:TJ720922 ADF720903:ADF720922 ANB720903:ANB720922 AWX720903:AWX720922 BGT720903:BGT720922 BQP720903:BQP720922 CAL720903:CAL720922 CKH720903:CKH720922 CUD720903:CUD720922 DDZ720903:DDZ720922 DNV720903:DNV720922 DXR720903:DXR720922 EHN720903:EHN720922 ERJ720903:ERJ720922 FBF720903:FBF720922 FLB720903:FLB720922 FUX720903:FUX720922 GET720903:GET720922 GOP720903:GOP720922 GYL720903:GYL720922 HIH720903:HIH720922 HSD720903:HSD720922 IBZ720903:IBZ720922 ILV720903:ILV720922 IVR720903:IVR720922 JFN720903:JFN720922 JPJ720903:JPJ720922 JZF720903:JZF720922 KJB720903:KJB720922 KSX720903:KSX720922 LCT720903:LCT720922 LMP720903:LMP720922 LWL720903:LWL720922 MGH720903:MGH720922 MQD720903:MQD720922 MZZ720903:MZZ720922 NJV720903:NJV720922 NTR720903:NTR720922 ODN720903:ODN720922 ONJ720903:ONJ720922 OXF720903:OXF720922 PHB720903:PHB720922 PQX720903:PQX720922 QAT720903:QAT720922 QKP720903:QKP720922 QUL720903:QUL720922 REH720903:REH720922 ROD720903:ROD720922 RXZ720903:RXZ720922 SHV720903:SHV720922 SRR720903:SRR720922 TBN720903:TBN720922 TLJ720903:TLJ720922 TVF720903:TVF720922 UFB720903:UFB720922 UOX720903:UOX720922 UYT720903:UYT720922 VIP720903:VIP720922 VSL720903:VSL720922 WCH720903:WCH720922 WMD720903:WMD720922 WVZ720903:WVZ720922 L786439:L786458 JN786439:JN786458 TJ786439:TJ786458 ADF786439:ADF786458 ANB786439:ANB786458 AWX786439:AWX786458 BGT786439:BGT786458 BQP786439:BQP786458 CAL786439:CAL786458 CKH786439:CKH786458 CUD786439:CUD786458 DDZ786439:DDZ786458 DNV786439:DNV786458 DXR786439:DXR786458 EHN786439:EHN786458 ERJ786439:ERJ786458 FBF786439:FBF786458 FLB786439:FLB786458 FUX786439:FUX786458 GET786439:GET786458 GOP786439:GOP786458 GYL786439:GYL786458 HIH786439:HIH786458 HSD786439:HSD786458 IBZ786439:IBZ786458 ILV786439:ILV786458 IVR786439:IVR786458 JFN786439:JFN786458 JPJ786439:JPJ786458 JZF786439:JZF786458 KJB786439:KJB786458 KSX786439:KSX786458 LCT786439:LCT786458 LMP786439:LMP786458 LWL786439:LWL786458 MGH786439:MGH786458 MQD786439:MQD786458 MZZ786439:MZZ786458 NJV786439:NJV786458 NTR786439:NTR786458 ODN786439:ODN786458 ONJ786439:ONJ786458 OXF786439:OXF786458 PHB786439:PHB786458 PQX786439:PQX786458 QAT786439:QAT786458 QKP786439:QKP786458 QUL786439:QUL786458 REH786439:REH786458 ROD786439:ROD786458 RXZ786439:RXZ786458 SHV786439:SHV786458 SRR786439:SRR786458 TBN786439:TBN786458 TLJ786439:TLJ786458 TVF786439:TVF786458 UFB786439:UFB786458 UOX786439:UOX786458 UYT786439:UYT786458 VIP786439:VIP786458 VSL786439:VSL786458 WCH786439:WCH786458 WMD786439:WMD786458 WVZ786439:WVZ786458 L851975:L851994 JN851975:JN851994 TJ851975:TJ851994 ADF851975:ADF851994 ANB851975:ANB851994 AWX851975:AWX851994 BGT851975:BGT851994 BQP851975:BQP851994 CAL851975:CAL851994 CKH851975:CKH851994 CUD851975:CUD851994 DDZ851975:DDZ851994 DNV851975:DNV851994 DXR851975:DXR851994 EHN851975:EHN851994 ERJ851975:ERJ851994 FBF851975:FBF851994 FLB851975:FLB851994 FUX851975:FUX851994 GET851975:GET851994 GOP851975:GOP851994 GYL851975:GYL851994 HIH851975:HIH851994 HSD851975:HSD851994 IBZ851975:IBZ851994 ILV851975:ILV851994 IVR851975:IVR851994 JFN851975:JFN851994 JPJ851975:JPJ851994 JZF851975:JZF851994 KJB851975:KJB851994 KSX851975:KSX851994 LCT851975:LCT851994 LMP851975:LMP851994 LWL851975:LWL851994 MGH851975:MGH851994 MQD851975:MQD851994 MZZ851975:MZZ851994 NJV851975:NJV851994 NTR851975:NTR851994 ODN851975:ODN851994 ONJ851975:ONJ851994 OXF851975:OXF851994 PHB851975:PHB851994 PQX851975:PQX851994 QAT851975:QAT851994 QKP851975:QKP851994 QUL851975:QUL851994 REH851975:REH851994 ROD851975:ROD851994 RXZ851975:RXZ851994 SHV851975:SHV851994 SRR851975:SRR851994 TBN851975:TBN851994 TLJ851975:TLJ851994 TVF851975:TVF851994 UFB851975:UFB851994 UOX851975:UOX851994 UYT851975:UYT851994 VIP851975:VIP851994 VSL851975:VSL851994 WCH851975:WCH851994 WMD851975:WMD851994 WVZ851975:WVZ851994 L917511:L917530 JN917511:JN917530 TJ917511:TJ917530 ADF917511:ADF917530 ANB917511:ANB917530 AWX917511:AWX917530 BGT917511:BGT917530 BQP917511:BQP917530 CAL917511:CAL917530 CKH917511:CKH917530 CUD917511:CUD917530 DDZ917511:DDZ917530 DNV917511:DNV917530 DXR917511:DXR917530 EHN917511:EHN917530 ERJ917511:ERJ917530 FBF917511:FBF917530 FLB917511:FLB917530 FUX917511:FUX917530 GET917511:GET917530 GOP917511:GOP917530 GYL917511:GYL917530 HIH917511:HIH917530 HSD917511:HSD917530 IBZ917511:IBZ917530 ILV917511:ILV917530 IVR917511:IVR917530 JFN917511:JFN917530 JPJ917511:JPJ917530 JZF917511:JZF917530 KJB917511:KJB917530 KSX917511:KSX917530 LCT917511:LCT917530 LMP917511:LMP917530 LWL917511:LWL917530 MGH917511:MGH917530 MQD917511:MQD917530 MZZ917511:MZZ917530 NJV917511:NJV917530 NTR917511:NTR917530 ODN917511:ODN917530 ONJ917511:ONJ917530 OXF917511:OXF917530 PHB917511:PHB917530 PQX917511:PQX917530 QAT917511:QAT917530 QKP917511:QKP917530 QUL917511:QUL917530 REH917511:REH917530 ROD917511:ROD917530 RXZ917511:RXZ917530 SHV917511:SHV917530 SRR917511:SRR917530 TBN917511:TBN917530 TLJ917511:TLJ917530 TVF917511:TVF917530 UFB917511:UFB917530 UOX917511:UOX917530 UYT917511:UYT917530 VIP917511:VIP917530 VSL917511:VSL917530 WCH917511:WCH917530 WMD917511:WMD917530 WVZ917511:WVZ917530 L983047:L983066 JN983047:JN983066 TJ983047:TJ983066 ADF983047:ADF983066 ANB983047:ANB983066 AWX983047:AWX983066 BGT983047:BGT983066 BQP983047:BQP983066 CAL983047:CAL983066 CKH983047:CKH983066 CUD983047:CUD983066 DDZ983047:DDZ983066 DNV983047:DNV983066 DXR983047:DXR983066 EHN983047:EHN983066 ERJ983047:ERJ983066 FBF983047:FBF983066 FLB983047:FLB983066 FUX983047:FUX983066 GET983047:GET983066 GOP983047:GOP983066 GYL983047:GYL983066 HIH983047:HIH983066 HSD983047:HSD983066 IBZ983047:IBZ983066 ILV983047:ILV983066 IVR983047:IVR983066 JFN983047:JFN983066 JPJ983047:JPJ983066 JZF983047:JZF983066 KJB983047:KJB983066 KSX983047:KSX983066 LCT983047:LCT983066 LMP983047:LMP983066 LWL983047:LWL983066 MGH983047:MGH983066 MQD983047:MQD983066 MZZ983047:MZZ983066 NJV983047:NJV983066 NTR983047:NTR983066 ODN983047:ODN983066 ONJ983047:ONJ983066 OXF983047:OXF983066 PHB983047:PHB983066 PQX983047:PQX983066 QAT983047:QAT983066 QKP983047:QKP983066 QUL983047:QUL983066 REH983047:REH983066 ROD983047:ROD983066 RXZ983047:RXZ983066 SHV983047:SHV983066 SRR983047:SRR983066 TBN983047:TBN983066 TLJ983047:TLJ983066 TVF983047:TVF983066 UFB983047:UFB983066 UOX983047:UOX983066 UYT983047:UYT983066 VIP983047:VIP983066 VSL983047:VSL983066 WCH983047:WCH983066 WMD983047:WMD983066 WVZ983047:WVZ983066 WVT983047:WVT983058 F65543:F65554 JH65543:JH65554 TD65543:TD65554 ACZ65543:ACZ65554 AMV65543:AMV65554 AWR65543:AWR65554 BGN65543:BGN65554 BQJ65543:BQJ65554 CAF65543:CAF65554 CKB65543:CKB65554 CTX65543:CTX65554 DDT65543:DDT65554 DNP65543:DNP65554 DXL65543:DXL65554 EHH65543:EHH65554 ERD65543:ERD65554 FAZ65543:FAZ65554 FKV65543:FKV65554 FUR65543:FUR65554 GEN65543:GEN65554 GOJ65543:GOJ65554 GYF65543:GYF65554 HIB65543:HIB65554 HRX65543:HRX65554 IBT65543:IBT65554 ILP65543:ILP65554 IVL65543:IVL65554 JFH65543:JFH65554 JPD65543:JPD65554 JYZ65543:JYZ65554 KIV65543:KIV65554 KSR65543:KSR65554 LCN65543:LCN65554 LMJ65543:LMJ65554 LWF65543:LWF65554 MGB65543:MGB65554 MPX65543:MPX65554 MZT65543:MZT65554 NJP65543:NJP65554 NTL65543:NTL65554 ODH65543:ODH65554 OND65543:OND65554 OWZ65543:OWZ65554 PGV65543:PGV65554 PQR65543:PQR65554 QAN65543:QAN65554 QKJ65543:QKJ65554 QUF65543:QUF65554 REB65543:REB65554 RNX65543:RNX65554 RXT65543:RXT65554 SHP65543:SHP65554 SRL65543:SRL65554 TBH65543:TBH65554 TLD65543:TLD65554 TUZ65543:TUZ65554 UEV65543:UEV65554 UOR65543:UOR65554 UYN65543:UYN65554 VIJ65543:VIJ65554 VSF65543:VSF65554 WCB65543:WCB65554 WLX65543:WLX65554 WVT65543:WVT65554 F131079:F131090 JH131079:JH131090 TD131079:TD131090 ACZ131079:ACZ131090 AMV131079:AMV131090 AWR131079:AWR131090 BGN131079:BGN131090 BQJ131079:BQJ131090 CAF131079:CAF131090 CKB131079:CKB131090 CTX131079:CTX131090 DDT131079:DDT131090 DNP131079:DNP131090 DXL131079:DXL131090 EHH131079:EHH131090 ERD131079:ERD131090 FAZ131079:FAZ131090 FKV131079:FKV131090 FUR131079:FUR131090 GEN131079:GEN131090 GOJ131079:GOJ131090 GYF131079:GYF131090 HIB131079:HIB131090 HRX131079:HRX131090 IBT131079:IBT131090 ILP131079:ILP131090 IVL131079:IVL131090 JFH131079:JFH131090 JPD131079:JPD131090 JYZ131079:JYZ131090 KIV131079:KIV131090 KSR131079:KSR131090 LCN131079:LCN131090 LMJ131079:LMJ131090 LWF131079:LWF131090 MGB131079:MGB131090 MPX131079:MPX131090 MZT131079:MZT131090 NJP131079:NJP131090 NTL131079:NTL131090 ODH131079:ODH131090 OND131079:OND131090 OWZ131079:OWZ131090 PGV131079:PGV131090 PQR131079:PQR131090 QAN131079:QAN131090 QKJ131079:QKJ131090 QUF131079:QUF131090 REB131079:REB131090 RNX131079:RNX131090 RXT131079:RXT131090 SHP131079:SHP131090 SRL131079:SRL131090 TBH131079:TBH131090 TLD131079:TLD131090 TUZ131079:TUZ131090 UEV131079:UEV131090 UOR131079:UOR131090 UYN131079:UYN131090 VIJ131079:VIJ131090 VSF131079:VSF131090 WCB131079:WCB131090 WLX131079:WLX131090 WVT131079:WVT131090 F196615:F196626 JH196615:JH196626 TD196615:TD196626 ACZ196615:ACZ196626 AMV196615:AMV196626 AWR196615:AWR196626 BGN196615:BGN196626 BQJ196615:BQJ196626 CAF196615:CAF196626 CKB196615:CKB196626 CTX196615:CTX196626 DDT196615:DDT196626 DNP196615:DNP196626 DXL196615:DXL196626 EHH196615:EHH196626 ERD196615:ERD196626 FAZ196615:FAZ196626 FKV196615:FKV196626 FUR196615:FUR196626 GEN196615:GEN196626 GOJ196615:GOJ196626 GYF196615:GYF196626 HIB196615:HIB196626 HRX196615:HRX196626 IBT196615:IBT196626 ILP196615:ILP196626 IVL196615:IVL196626 JFH196615:JFH196626 JPD196615:JPD196626 JYZ196615:JYZ196626 KIV196615:KIV196626 KSR196615:KSR196626 LCN196615:LCN196626 LMJ196615:LMJ196626 LWF196615:LWF196626 MGB196615:MGB196626 MPX196615:MPX196626 MZT196615:MZT196626 NJP196615:NJP196626 NTL196615:NTL196626 ODH196615:ODH196626 OND196615:OND196626 OWZ196615:OWZ196626 PGV196615:PGV196626 PQR196615:PQR196626 QAN196615:QAN196626 QKJ196615:QKJ196626 QUF196615:QUF196626 REB196615:REB196626 RNX196615:RNX196626 RXT196615:RXT196626 SHP196615:SHP196626 SRL196615:SRL196626 TBH196615:TBH196626 TLD196615:TLD196626 TUZ196615:TUZ196626 UEV196615:UEV196626 UOR196615:UOR196626 UYN196615:UYN196626 VIJ196615:VIJ196626 VSF196615:VSF196626 WCB196615:WCB196626 WLX196615:WLX196626 WVT196615:WVT196626 F262151:F262162 JH262151:JH262162 TD262151:TD262162 ACZ262151:ACZ262162 AMV262151:AMV262162 AWR262151:AWR262162 BGN262151:BGN262162 BQJ262151:BQJ262162 CAF262151:CAF262162 CKB262151:CKB262162 CTX262151:CTX262162 DDT262151:DDT262162 DNP262151:DNP262162 DXL262151:DXL262162 EHH262151:EHH262162 ERD262151:ERD262162 FAZ262151:FAZ262162 FKV262151:FKV262162 FUR262151:FUR262162 GEN262151:GEN262162 GOJ262151:GOJ262162 GYF262151:GYF262162 HIB262151:HIB262162 HRX262151:HRX262162 IBT262151:IBT262162 ILP262151:ILP262162 IVL262151:IVL262162 JFH262151:JFH262162 JPD262151:JPD262162 JYZ262151:JYZ262162 KIV262151:KIV262162 KSR262151:KSR262162 LCN262151:LCN262162 LMJ262151:LMJ262162 LWF262151:LWF262162 MGB262151:MGB262162 MPX262151:MPX262162 MZT262151:MZT262162 NJP262151:NJP262162 NTL262151:NTL262162 ODH262151:ODH262162 OND262151:OND262162 OWZ262151:OWZ262162 PGV262151:PGV262162 PQR262151:PQR262162 QAN262151:QAN262162 QKJ262151:QKJ262162 QUF262151:QUF262162 REB262151:REB262162 RNX262151:RNX262162 RXT262151:RXT262162 SHP262151:SHP262162 SRL262151:SRL262162 TBH262151:TBH262162 TLD262151:TLD262162 TUZ262151:TUZ262162 UEV262151:UEV262162 UOR262151:UOR262162 UYN262151:UYN262162 VIJ262151:VIJ262162 VSF262151:VSF262162 WCB262151:WCB262162 WLX262151:WLX262162 WVT262151:WVT262162 F327687:F327698 JH327687:JH327698 TD327687:TD327698 ACZ327687:ACZ327698 AMV327687:AMV327698 AWR327687:AWR327698 BGN327687:BGN327698 BQJ327687:BQJ327698 CAF327687:CAF327698 CKB327687:CKB327698 CTX327687:CTX327698 DDT327687:DDT327698 DNP327687:DNP327698 DXL327687:DXL327698 EHH327687:EHH327698 ERD327687:ERD327698 FAZ327687:FAZ327698 FKV327687:FKV327698 FUR327687:FUR327698 GEN327687:GEN327698 GOJ327687:GOJ327698 GYF327687:GYF327698 HIB327687:HIB327698 HRX327687:HRX327698 IBT327687:IBT327698 ILP327687:ILP327698 IVL327687:IVL327698 JFH327687:JFH327698 JPD327687:JPD327698 JYZ327687:JYZ327698 KIV327687:KIV327698 KSR327687:KSR327698 LCN327687:LCN327698 LMJ327687:LMJ327698 LWF327687:LWF327698 MGB327687:MGB327698 MPX327687:MPX327698 MZT327687:MZT327698 NJP327687:NJP327698 NTL327687:NTL327698 ODH327687:ODH327698 OND327687:OND327698 OWZ327687:OWZ327698 PGV327687:PGV327698 PQR327687:PQR327698 QAN327687:QAN327698 QKJ327687:QKJ327698 QUF327687:QUF327698 REB327687:REB327698 RNX327687:RNX327698 RXT327687:RXT327698 SHP327687:SHP327698 SRL327687:SRL327698 TBH327687:TBH327698 TLD327687:TLD327698 TUZ327687:TUZ327698 UEV327687:UEV327698 UOR327687:UOR327698 UYN327687:UYN327698 VIJ327687:VIJ327698 VSF327687:VSF327698 WCB327687:WCB327698 WLX327687:WLX327698 WVT327687:WVT327698 F393223:F393234 JH393223:JH393234 TD393223:TD393234 ACZ393223:ACZ393234 AMV393223:AMV393234 AWR393223:AWR393234 BGN393223:BGN393234 BQJ393223:BQJ393234 CAF393223:CAF393234 CKB393223:CKB393234 CTX393223:CTX393234 DDT393223:DDT393234 DNP393223:DNP393234 DXL393223:DXL393234 EHH393223:EHH393234 ERD393223:ERD393234 FAZ393223:FAZ393234 FKV393223:FKV393234 FUR393223:FUR393234 GEN393223:GEN393234 GOJ393223:GOJ393234 GYF393223:GYF393234 HIB393223:HIB393234 HRX393223:HRX393234 IBT393223:IBT393234 ILP393223:ILP393234 IVL393223:IVL393234 JFH393223:JFH393234 JPD393223:JPD393234 JYZ393223:JYZ393234 KIV393223:KIV393234 KSR393223:KSR393234 LCN393223:LCN393234 LMJ393223:LMJ393234 LWF393223:LWF393234 MGB393223:MGB393234 MPX393223:MPX393234 MZT393223:MZT393234 NJP393223:NJP393234 NTL393223:NTL393234 ODH393223:ODH393234 OND393223:OND393234 OWZ393223:OWZ393234 PGV393223:PGV393234 PQR393223:PQR393234 QAN393223:QAN393234 QKJ393223:QKJ393234 QUF393223:QUF393234 REB393223:REB393234 RNX393223:RNX393234 RXT393223:RXT393234 SHP393223:SHP393234 SRL393223:SRL393234 TBH393223:TBH393234 TLD393223:TLD393234 TUZ393223:TUZ393234 UEV393223:UEV393234 UOR393223:UOR393234 UYN393223:UYN393234 VIJ393223:VIJ393234 VSF393223:VSF393234 WCB393223:WCB393234 WLX393223:WLX393234 WVT393223:WVT393234 F458759:F458770 JH458759:JH458770 TD458759:TD458770 ACZ458759:ACZ458770 AMV458759:AMV458770 AWR458759:AWR458770 BGN458759:BGN458770 BQJ458759:BQJ458770 CAF458759:CAF458770 CKB458759:CKB458770 CTX458759:CTX458770 DDT458759:DDT458770 DNP458759:DNP458770 DXL458759:DXL458770 EHH458759:EHH458770 ERD458759:ERD458770 FAZ458759:FAZ458770 FKV458759:FKV458770 FUR458759:FUR458770 GEN458759:GEN458770 GOJ458759:GOJ458770 GYF458759:GYF458770 HIB458759:HIB458770 HRX458759:HRX458770 IBT458759:IBT458770 ILP458759:ILP458770 IVL458759:IVL458770 JFH458759:JFH458770 JPD458759:JPD458770 JYZ458759:JYZ458770 KIV458759:KIV458770 KSR458759:KSR458770 LCN458759:LCN458770 LMJ458759:LMJ458770 LWF458759:LWF458770 MGB458759:MGB458770 MPX458759:MPX458770 MZT458759:MZT458770 NJP458759:NJP458770 NTL458759:NTL458770 ODH458759:ODH458770 OND458759:OND458770 OWZ458759:OWZ458770 PGV458759:PGV458770 PQR458759:PQR458770 QAN458759:QAN458770 QKJ458759:QKJ458770 QUF458759:QUF458770 REB458759:REB458770 RNX458759:RNX458770 RXT458759:RXT458770 SHP458759:SHP458770 SRL458759:SRL458770 TBH458759:TBH458770 TLD458759:TLD458770 TUZ458759:TUZ458770 UEV458759:UEV458770 UOR458759:UOR458770 UYN458759:UYN458770 VIJ458759:VIJ458770 VSF458759:VSF458770 WCB458759:WCB458770 WLX458759:WLX458770 WVT458759:WVT458770 F524295:F524306 JH524295:JH524306 TD524295:TD524306 ACZ524295:ACZ524306 AMV524295:AMV524306 AWR524295:AWR524306 BGN524295:BGN524306 BQJ524295:BQJ524306 CAF524295:CAF524306 CKB524295:CKB524306 CTX524295:CTX524306 DDT524295:DDT524306 DNP524295:DNP524306 DXL524295:DXL524306 EHH524295:EHH524306 ERD524295:ERD524306 FAZ524295:FAZ524306 FKV524295:FKV524306 FUR524295:FUR524306 GEN524295:GEN524306 GOJ524295:GOJ524306 GYF524295:GYF524306 HIB524295:HIB524306 HRX524295:HRX524306 IBT524295:IBT524306 ILP524295:ILP524306 IVL524295:IVL524306 JFH524295:JFH524306 JPD524295:JPD524306 JYZ524295:JYZ524306 KIV524295:KIV524306 KSR524295:KSR524306 LCN524295:LCN524306 LMJ524295:LMJ524306 LWF524295:LWF524306 MGB524295:MGB524306 MPX524295:MPX524306 MZT524295:MZT524306 NJP524295:NJP524306 NTL524295:NTL524306 ODH524295:ODH524306 OND524295:OND524306 OWZ524295:OWZ524306 PGV524295:PGV524306 PQR524295:PQR524306 QAN524295:QAN524306 QKJ524295:QKJ524306 QUF524295:QUF524306 REB524295:REB524306 RNX524295:RNX524306 RXT524295:RXT524306 SHP524295:SHP524306 SRL524295:SRL524306 TBH524295:TBH524306 TLD524295:TLD524306 TUZ524295:TUZ524306 UEV524295:UEV524306 UOR524295:UOR524306 UYN524295:UYN524306 VIJ524295:VIJ524306 VSF524295:VSF524306 WCB524295:WCB524306 WLX524295:WLX524306 WVT524295:WVT524306 F589831:F589842 JH589831:JH589842 TD589831:TD589842 ACZ589831:ACZ589842 AMV589831:AMV589842 AWR589831:AWR589842 BGN589831:BGN589842 BQJ589831:BQJ589842 CAF589831:CAF589842 CKB589831:CKB589842 CTX589831:CTX589842 DDT589831:DDT589842 DNP589831:DNP589842 DXL589831:DXL589842 EHH589831:EHH589842 ERD589831:ERD589842 FAZ589831:FAZ589842 FKV589831:FKV589842 FUR589831:FUR589842 GEN589831:GEN589842 GOJ589831:GOJ589842 GYF589831:GYF589842 HIB589831:HIB589842 HRX589831:HRX589842 IBT589831:IBT589842 ILP589831:ILP589842 IVL589831:IVL589842 JFH589831:JFH589842 JPD589831:JPD589842 JYZ589831:JYZ589842 KIV589831:KIV589842 KSR589831:KSR589842 LCN589831:LCN589842 LMJ589831:LMJ589842 LWF589831:LWF589842 MGB589831:MGB589842 MPX589831:MPX589842 MZT589831:MZT589842 NJP589831:NJP589842 NTL589831:NTL589842 ODH589831:ODH589842 OND589831:OND589842 OWZ589831:OWZ589842 PGV589831:PGV589842 PQR589831:PQR589842 QAN589831:QAN589842 QKJ589831:QKJ589842 QUF589831:QUF589842 REB589831:REB589842 RNX589831:RNX589842 RXT589831:RXT589842 SHP589831:SHP589842 SRL589831:SRL589842 TBH589831:TBH589842 TLD589831:TLD589842 TUZ589831:TUZ589842 UEV589831:UEV589842 UOR589831:UOR589842 UYN589831:UYN589842 VIJ589831:VIJ589842 VSF589831:VSF589842 WCB589831:WCB589842 WLX589831:WLX589842 WVT589831:WVT589842 F655367:F655378 JH655367:JH655378 TD655367:TD655378 ACZ655367:ACZ655378 AMV655367:AMV655378 AWR655367:AWR655378 BGN655367:BGN655378 BQJ655367:BQJ655378 CAF655367:CAF655378 CKB655367:CKB655378 CTX655367:CTX655378 DDT655367:DDT655378 DNP655367:DNP655378 DXL655367:DXL655378 EHH655367:EHH655378 ERD655367:ERD655378 FAZ655367:FAZ655378 FKV655367:FKV655378 FUR655367:FUR655378 GEN655367:GEN655378 GOJ655367:GOJ655378 GYF655367:GYF655378 HIB655367:HIB655378 HRX655367:HRX655378 IBT655367:IBT655378 ILP655367:ILP655378 IVL655367:IVL655378 JFH655367:JFH655378 JPD655367:JPD655378 JYZ655367:JYZ655378 KIV655367:KIV655378 KSR655367:KSR655378 LCN655367:LCN655378 LMJ655367:LMJ655378 LWF655367:LWF655378 MGB655367:MGB655378 MPX655367:MPX655378 MZT655367:MZT655378 NJP655367:NJP655378 NTL655367:NTL655378 ODH655367:ODH655378 OND655367:OND655378 OWZ655367:OWZ655378 PGV655367:PGV655378 PQR655367:PQR655378 QAN655367:QAN655378 QKJ655367:QKJ655378 QUF655367:QUF655378 REB655367:REB655378 RNX655367:RNX655378 RXT655367:RXT655378 SHP655367:SHP655378 SRL655367:SRL655378 TBH655367:TBH655378 TLD655367:TLD655378 TUZ655367:TUZ655378 UEV655367:UEV655378 UOR655367:UOR655378 UYN655367:UYN655378 VIJ655367:VIJ655378 VSF655367:VSF655378 WCB655367:WCB655378 WLX655367:WLX655378 WVT655367:WVT655378 F720903:F720914 JH720903:JH720914 TD720903:TD720914 ACZ720903:ACZ720914 AMV720903:AMV720914 AWR720903:AWR720914 BGN720903:BGN720914 BQJ720903:BQJ720914 CAF720903:CAF720914 CKB720903:CKB720914 CTX720903:CTX720914 DDT720903:DDT720914 DNP720903:DNP720914 DXL720903:DXL720914 EHH720903:EHH720914 ERD720903:ERD720914 FAZ720903:FAZ720914 FKV720903:FKV720914 FUR720903:FUR720914 GEN720903:GEN720914 GOJ720903:GOJ720914 GYF720903:GYF720914 HIB720903:HIB720914 HRX720903:HRX720914 IBT720903:IBT720914 ILP720903:ILP720914 IVL720903:IVL720914 JFH720903:JFH720914 JPD720903:JPD720914 JYZ720903:JYZ720914 KIV720903:KIV720914 KSR720903:KSR720914 LCN720903:LCN720914 LMJ720903:LMJ720914 LWF720903:LWF720914 MGB720903:MGB720914 MPX720903:MPX720914 MZT720903:MZT720914 NJP720903:NJP720914 NTL720903:NTL720914 ODH720903:ODH720914 OND720903:OND720914 OWZ720903:OWZ720914 PGV720903:PGV720914 PQR720903:PQR720914 QAN720903:QAN720914 QKJ720903:QKJ720914 QUF720903:QUF720914 REB720903:REB720914 RNX720903:RNX720914 RXT720903:RXT720914 SHP720903:SHP720914 SRL720903:SRL720914 TBH720903:TBH720914 TLD720903:TLD720914 TUZ720903:TUZ720914 UEV720903:UEV720914 UOR720903:UOR720914 UYN720903:UYN720914 VIJ720903:VIJ720914 VSF720903:VSF720914 WCB720903:WCB720914 WLX720903:WLX720914 WVT720903:WVT720914 F786439:F786450 JH786439:JH786450 TD786439:TD786450 ACZ786439:ACZ786450 AMV786439:AMV786450 AWR786439:AWR786450 BGN786439:BGN786450 BQJ786439:BQJ786450 CAF786439:CAF786450 CKB786439:CKB786450 CTX786439:CTX786450 DDT786439:DDT786450 DNP786439:DNP786450 DXL786439:DXL786450 EHH786439:EHH786450 ERD786439:ERD786450 FAZ786439:FAZ786450 FKV786439:FKV786450 FUR786439:FUR786450 GEN786439:GEN786450 GOJ786439:GOJ786450 GYF786439:GYF786450 HIB786439:HIB786450 HRX786439:HRX786450 IBT786439:IBT786450 ILP786439:ILP786450 IVL786439:IVL786450 JFH786439:JFH786450 JPD786439:JPD786450 JYZ786439:JYZ786450 KIV786439:KIV786450 KSR786439:KSR786450 LCN786439:LCN786450 LMJ786439:LMJ786450 LWF786439:LWF786450 MGB786439:MGB786450 MPX786439:MPX786450 MZT786439:MZT786450 NJP786439:NJP786450 NTL786439:NTL786450 ODH786439:ODH786450 OND786439:OND786450 OWZ786439:OWZ786450 PGV786439:PGV786450 PQR786439:PQR786450 QAN786439:QAN786450 QKJ786439:QKJ786450 QUF786439:QUF786450 REB786439:REB786450 RNX786439:RNX786450 RXT786439:RXT786450 SHP786439:SHP786450 SRL786439:SRL786450 TBH786439:TBH786450 TLD786439:TLD786450 TUZ786439:TUZ786450 UEV786439:UEV786450 UOR786439:UOR786450 UYN786439:UYN786450 VIJ786439:VIJ786450 VSF786439:VSF786450 WCB786439:WCB786450 WLX786439:WLX786450 WVT786439:WVT786450 F851975:F851986 JH851975:JH851986 TD851975:TD851986 ACZ851975:ACZ851986 AMV851975:AMV851986 AWR851975:AWR851986 BGN851975:BGN851986 BQJ851975:BQJ851986 CAF851975:CAF851986 CKB851975:CKB851986 CTX851975:CTX851986 DDT851975:DDT851986 DNP851975:DNP851986 DXL851975:DXL851986 EHH851975:EHH851986 ERD851975:ERD851986 FAZ851975:FAZ851986 FKV851975:FKV851986 FUR851975:FUR851986 GEN851975:GEN851986 GOJ851975:GOJ851986 GYF851975:GYF851986 HIB851975:HIB851986 HRX851975:HRX851986 IBT851975:IBT851986 ILP851975:ILP851986 IVL851975:IVL851986 JFH851975:JFH851986 JPD851975:JPD851986 JYZ851975:JYZ851986 KIV851975:KIV851986 KSR851975:KSR851986 LCN851975:LCN851986 LMJ851975:LMJ851986 LWF851975:LWF851986 MGB851975:MGB851986 MPX851975:MPX851986 MZT851975:MZT851986 NJP851975:NJP851986 NTL851975:NTL851986 ODH851975:ODH851986 OND851975:OND851986 OWZ851975:OWZ851986 PGV851975:PGV851986 PQR851975:PQR851986 QAN851975:QAN851986 QKJ851975:QKJ851986 QUF851975:QUF851986 REB851975:REB851986 RNX851975:RNX851986 RXT851975:RXT851986 SHP851975:SHP851986 SRL851975:SRL851986 TBH851975:TBH851986 TLD851975:TLD851986 TUZ851975:TUZ851986 UEV851975:UEV851986 UOR851975:UOR851986 UYN851975:UYN851986 VIJ851975:VIJ851986 VSF851975:VSF851986 WCB851975:WCB851986 WLX851975:WLX851986 WVT851975:WVT851986 F917511:F917522 JH917511:JH917522 TD917511:TD917522 ACZ917511:ACZ917522 AMV917511:AMV917522 AWR917511:AWR917522 BGN917511:BGN917522 BQJ917511:BQJ917522 CAF917511:CAF917522 CKB917511:CKB917522 CTX917511:CTX917522 DDT917511:DDT917522 DNP917511:DNP917522 DXL917511:DXL917522 EHH917511:EHH917522 ERD917511:ERD917522 FAZ917511:FAZ917522 FKV917511:FKV917522 FUR917511:FUR917522 GEN917511:GEN917522 GOJ917511:GOJ917522 GYF917511:GYF917522 HIB917511:HIB917522 HRX917511:HRX917522 IBT917511:IBT917522 ILP917511:ILP917522 IVL917511:IVL917522 JFH917511:JFH917522 JPD917511:JPD917522 JYZ917511:JYZ917522 KIV917511:KIV917522 KSR917511:KSR917522 LCN917511:LCN917522 LMJ917511:LMJ917522 LWF917511:LWF917522 MGB917511:MGB917522 MPX917511:MPX917522 MZT917511:MZT917522 NJP917511:NJP917522 NTL917511:NTL917522 ODH917511:ODH917522 OND917511:OND917522 OWZ917511:OWZ917522 PGV917511:PGV917522 PQR917511:PQR917522 QAN917511:QAN917522 QKJ917511:QKJ917522 QUF917511:QUF917522 REB917511:REB917522 RNX917511:RNX917522 RXT917511:RXT917522 SHP917511:SHP917522 SRL917511:SRL917522 TBH917511:TBH917522 TLD917511:TLD917522 TUZ917511:TUZ917522 UEV917511:UEV917522 UOR917511:UOR917522 UYN917511:UYN917522 VIJ917511:VIJ917522 VSF917511:VSF917522 WCB917511:WCB917522 WLX917511:WLX917522 WVT917511:WVT917522 F983047:F983058 JH983047:JH983058 TD983047:TD983058 ACZ983047:ACZ983058 AMV983047:AMV983058 AWR983047:AWR983058 BGN983047:BGN983058 BQJ983047:BQJ983058 CAF983047:CAF983058 CKB983047:CKB983058 CTX983047:CTX983058 DDT983047:DDT983058 DNP983047:DNP983058 DXL983047:DXL983058 EHH983047:EHH983058 ERD983047:ERD983058 FAZ983047:FAZ983058 FKV983047:FKV983058 FUR983047:FUR983058 GEN983047:GEN983058 GOJ983047:GOJ983058 GYF983047:GYF983058 HIB983047:HIB983058 HRX983047:HRX983058 IBT983047:IBT983058 ILP983047:ILP983058 IVL983047:IVL983058 JFH983047:JFH983058 JPD983047:JPD983058 JYZ983047:JYZ983058 KIV983047:KIV983058 KSR983047:KSR983058 LCN983047:LCN983058 LMJ983047:LMJ983058 LWF983047:LWF983058 MGB983047:MGB983058 MPX983047:MPX983058 MZT983047:MZT983058 NJP983047:NJP983058 NTL983047:NTL983058 ODH983047:ODH983058 OND983047:OND983058 OWZ983047:OWZ983058 PGV983047:PGV983058 PQR983047:PQR983058 QAN983047:QAN983058 QKJ983047:QKJ983058 QUF983047:QUF983058 REB983047:REB983058 RNX983047:RNX983058 RXT983047:RXT983058 SHP983047:SHP983058 SRL983047:SRL983058 TBH983047:TBH983058 TLD983047:TLD983058 TUZ983047:TUZ983058 UEV983047:UEV983058 UOR983047:UOR983058 UYN983047:UYN983058 VIJ983047:VIJ983058 VSF983047:VSF983058 WCB983047:WCB983058 WLX983047:WLX983058 R20:R21 F25:F26 V20:V21 P25:P26 P22:P23 L25:L26 N25:N26 H25:H26 J25:J26 R18 T22:T23 T25:T26 JH22:JH26 TD22:TD26 ACZ22:ACZ26 AMV22:AMV26 AWR22:AWR26 BGN22:BGN26 BQJ22:BQJ26 CAF22:CAF26 CKB22:CKB26 CTX22:CTX26 DDT22:DDT26 DNP22:DNP26 DXL22:DXL26 EHH22:EHH26 ERD22:ERD26 FAZ22:FAZ26 FKV22:FKV26 FUR22:FUR26 GEN22:GEN26 GOJ22:GOJ26 GYF22:GYF26 HIB22:HIB26 HRX22:HRX26 IBT22:IBT26 ILP22:ILP26 IVL22:IVL26 JFH22:JFH26 JPD22:JPD26 JYZ22:JYZ26 KIV22:KIV26 KSR22:KSR26 LCN22:LCN26 LMJ22:LMJ26 LWF22:LWF26 MGB22:MGB26 MPX22:MPX26 MZT22:MZT26 NJP22:NJP26 NTL22:NTL26 ODH22:ODH26 OND22:OND26 OWZ22:OWZ26 PGV22:PGV26 PQR22:PQR26 QAN22:QAN26 QKJ22:QKJ26 QUF22:QUF26 REB22:REB26 RNX22:RNX26 RXT22:RXT26 SHP22:SHP26 SRL22:SRL26 TBH22:TBH26 TLD22:TLD26 TUZ22:TUZ26 UEV22:UEV26 UOR22:UOR26 UYN22:UYN26 VIJ22:VIJ26 VSF22:VSF26 WCB22:WCB26 WLX22:WLX26 WVT22:WVT26 T18:T20 F18:F23 P18:P20 J18:J23 H18:H23 N18:N23 L18:L23 JH18:JH20 TD18:TD20 ACZ18:ACZ20 AMV18:AMV20 AWR18:AWR20 BGN18:BGN20 BQJ18:BQJ20 CAF18:CAF20 CKB18:CKB20 CTX18:CTX20 DDT18:DDT20 DNP18:DNP20 DXL18:DXL20 EHH18:EHH20 ERD18:ERD20 FAZ18:FAZ20 FKV18:FKV20 FUR18:FUR20 GEN18:GEN20 GOJ18:GOJ20 GYF18:GYF20 HIB18:HIB20 HRX18:HRX20 IBT18:IBT20 ILP18:ILP20 IVL18:IVL20 JFH18:JFH20 JPD18:JPD20 JYZ18:JYZ20 KIV18:KIV20 KSR18:KSR20 LCN18:LCN20 LMJ18:LMJ20 LWF18:LWF20 MGB18:MGB20 MPX18:MPX20 MZT18:MZT20 NJP18:NJP20 NTL18:NTL20 ODH18:ODH20 OND18:OND20 OWZ18:OWZ20 PGV18:PGV20 PQR18:PQR20 QAN18:QAN20 QKJ18:QKJ20 QUF18:QUF20 REB18:REB20 RNX18:RNX20 RXT18:RXT20 SHP18:SHP20 SRL18:SRL20 TBH18:TBH20 TLD18:TLD20 TUZ18:TUZ20 UEV18:UEV20 UOR18:UOR20 UYN18:UYN20 VIJ18:VIJ20 VSF18:VSF20 WCB18:WCB20 WLX18:WLX20 WVT18:WVT20 JT18:JT26 TP18:TP26 ADL18:ADL26 ANH18:ANH26 AXD18:AXD26 BGZ18:BGZ26 BQV18:BQV26 CAR18:CAR26 CKN18:CKN26 CUJ18:CUJ26 DEF18:DEF26 DOB18:DOB26 DXX18:DXX26 EHT18:EHT26 ERP18:ERP26 FBL18:FBL26 FLH18:FLH26 FVD18:FVD26 GEZ18:GEZ26 GOV18:GOV26 GYR18:GYR26 HIN18:HIN26 HSJ18:HSJ26 ICF18:ICF26 IMB18:IMB26 IVX18:IVX26 JFT18:JFT26 JPP18:JPP26 JZL18:JZL26 KJH18:KJH26 KTD18:KTD26 LCZ18:LCZ26 LMV18:LMV26 LWR18:LWR26 MGN18:MGN26 MQJ18:MQJ26 NAF18:NAF26 NKB18:NKB26 NTX18:NTX26 ODT18:ODT26 ONP18:ONP26 OXL18:OXL26 PHH18:PHH26 PRD18:PRD26 QAZ18:QAZ26 QKV18:QKV26 QUR18:QUR26 REN18:REN26 ROJ18:ROJ26 RYF18:RYF26 SIB18:SIB26 SRX18:SRX26 TBT18:TBT26 TLP18:TLP26 TVL18:TVL26 UFH18:UFH26 UPD18:UPD26 UYZ18:UYZ26 VIV18:VIV26 VSR18:VSR26 WCN18:WCN26 WMJ18:WMJ26 WWF18:WWF26 JR18:JR26 TN18:TN26 ADJ18:ADJ26 ANF18:ANF26 AXB18:AXB26 BGX18:BGX26 BQT18:BQT26 CAP18:CAP26 CKL18:CKL26 CUH18:CUH26 DED18:DED26 DNZ18:DNZ26 DXV18:DXV26 EHR18:EHR26 ERN18:ERN26 FBJ18:FBJ26 FLF18:FLF26 FVB18:FVB26 GEX18:GEX26 GOT18:GOT26 GYP18:GYP26 HIL18:HIL26 HSH18:HSH26 ICD18:ICD26 ILZ18:ILZ26 IVV18:IVV26 JFR18:JFR26 JPN18:JPN26 JZJ18:JZJ26 KJF18:KJF26 KTB18:KTB26 LCX18:LCX26 LMT18:LMT26 LWP18:LWP26 MGL18:MGL26 MQH18:MQH26 NAD18:NAD26 NJZ18:NJZ26 NTV18:NTV26 ODR18:ODR26 ONN18:ONN26 OXJ18:OXJ26 PHF18:PHF26 PRB18:PRB26 QAX18:QAX26 QKT18:QKT26 QUP18:QUP26 REL18:REL26 ROH18:ROH26 RYD18:RYD26 SHZ18:SHZ26 SRV18:SRV26 TBR18:TBR26 TLN18:TLN26 TVJ18:TVJ26 UFF18:UFF26 UPB18:UPB26 UYX18:UYX26 VIT18:VIT26 VSP18:VSP26 WCL18:WCL26 WMH18:WMH26 WWD18:WWD26 JL18:JL26 TH18:TH26 ADD18:ADD26 AMZ18:AMZ26 AWV18:AWV26 BGR18:BGR26 BQN18:BQN26 CAJ18:CAJ26 CKF18:CKF26 CUB18:CUB26 DDX18:DDX26 DNT18:DNT26 DXP18:DXP26 EHL18:EHL26 ERH18:ERH26 FBD18:FBD26 FKZ18:FKZ26 FUV18:FUV26 GER18:GER26 GON18:GON26 GYJ18:GYJ26 HIF18:HIF26 HSB18:HSB26 IBX18:IBX26 ILT18:ILT26 IVP18:IVP26 JFL18:JFL26 JPH18:JPH26 JZD18:JZD26 KIZ18:KIZ26 KSV18:KSV26 LCR18:LCR26 LMN18:LMN26 LWJ18:LWJ26 MGF18:MGF26 MQB18:MQB26 MZX18:MZX26 NJT18:NJT26 NTP18:NTP26 ODL18:ODL26 ONH18:ONH26 OXD18:OXD26 PGZ18:PGZ26 PQV18:PQV26 QAR18:QAR26 QKN18:QKN26 QUJ18:QUJ26 REF18:REF26 ROB18:ROB26 RXX18:RXX26 SHT18:SHT26 SRP18:SRP26 TBL18:TBL26 TLH18:TLH26 TVD18:TVD26 UEZ18:UEZ26 UOV18:UOV26 UYR18:UYR26 VIN18:VIN26 VSJ18:VSJ26 WCF18:WCF26 WMB18:WMB26 WVX18:WVX26 JJ18:JJ26 TF18:TF26 ADB18:ADB26 AMX18:AMX26 AWT18:AWT26 BGP18:BGP26 BQL18:BQL26 CAH18:CAH26 CKD18:CKD26 CTZ18:CTZ26 DDV18:DDV26 DNR18:DNR26 DXN18:DXN26 EHJ18:EHJ26 ERF18:ERF26 FBB18:FBB26 FKX18:FKX26 FUT18:FUT26 GEP18:GEP26 GOL18:GOL26 GYH18:GYH26 HID18:HID26 HRZ18:HRZ26 IBV18:IBV26 ILR18:ILR26 IVN18:IVN26 JFJ18:JFJ26 JPF18:JPF26 JZB18:JZB26 KIX18:KIX26 KST18:KST26 LCP18:LCP26 LML18:LML26 LWH18:LWH26 MGD18:MGD26 MPZ18:MPZ26 MZV18:MZV26 NJR18:NJR26 NTN18:NTN26 ODJ18:ODJ26 ONF18:ONF26 OXB18:OXB26 PGX18:PGX26 PQT18:PQT26 QAP18:QAP26 QKL18:QKL26 QUH18:QUH26 RED18:RED26 RNZ18:RNZ26 RXV18:RXV26 SHR18:SHR26 SRN18:SRN26 TBJ18:TBJ26 TLF18:TLF26 TVB18:TVB26 UEX18:UEX26 UOT18:UOT26 UYP18:UYP26 VIL18:VIL26 VSH18:VSH26 WCD18:WCD26 WLZ18:WLZ26 WVV18:WVV26 JP18:JP26 TL18:TL26 ADH18:ADH26 AND18:AND26 AWZ18:AWZ26 BGV18:BGV26 BQR18:BQR26 CAN18:CAN26 CKJ18:CKJ26 CUF18:CUF26 DEB18:DEB26 DNX18:DNX26 DXT18:DXT26 EHP18:EHP26 ERL18:ERL26 FBH18:FBH26 FLD18:FLD26 FUZ18:FUZ26 GEV18:GEV26 GOR18:GOR26 GYN18:GYN26 HIJ18:HIJ26 HSF18:HSF26 ICB18:ICB26 ILX18:ILX26 IVT18:IVT26 JFP18:JFP26 JPL18:JPL26 JZH18:JZH26 KJD18:KJD26 KSZ18:KSZ26 LCV18:LCV26 LMR18:LMR26 LWN18:LWN26 MGJ18:MGJ26 MQF18:MQF26 NAB18:NAB26 NJX18:NJX26 NTT18:NTT26 ODP18:ODP26 ONL18:ONL26 OXH18:OXH26 PHD18:PHD26 PQZ18:PQZ26 QAV18:QAV26 QKR18:QKR26 QUN18:QUN26 REJ18:REJ26 ROF18:ROF26 RYB18:RYB26 SHX18:SHX26 SRT18:SRT26 TBP18:TBP26 TLL18:TLL26 TVH18:TVH26 UFD18:UFD26 UOZ18:UOZ26 UYV18:UYV26 VIR18:VIR26 VSN18:VSN26 WCJ18:WCJ26 WMF18:WMF26 WWB18:WWB26 JN18:JN26 TJ18:TJ26 ADF18:ADF26 ANB18:ANB26 AWX18:AWX26 BGT18:BGT26 BQP18:BQP26 CAL18:CAL26 CKH18:CKH26 CUD18:CUD26 DDZ18:DDZ26 DNV18:DNV26 DXR18:DXR26 EHN18:EHN26 ERJ18:ERJ26 FBF18:FBF26 FLB18:FLB26 FUX18:FUX26 GET18:GET26 GOP18:GOP26 GYL18:GYL26 HIH18:HIH26 HSD18:HSD26 IBZ18:IBZ26 ILV18:ILV26 IVR18:IVR26 JFN18:JFN26 JPJ18:JPJ26 JZF18:JZF26 KJB18:KJB26 KSX18:KSX26 LCT18:LCT26 LMP18:LMP26 LWL18:LWL26 MGH18:MGH26 MQD18:MQD26 MZZ18:MZZ26 NJV18:NJV26 NTR18:NTR26 ODN18:ODN26 ONJ18:ONJ26 OXF18:OXF26 PHB18:PHB26 PQX18:PQX26 QAT18:QAT26 QKP18:QKP26 QUL18:QUL26 REH18:REH26 ROD18:ROD26 RXZ18:RXZ26 SHV18:SHV26 SRR18:SRR26 TBN18:TBN26 TLJ18:TLJ26 TVF18:TVF26 UFB18:UFB26 UOX18:UOX26 UYT18:UYT26 VIP18:VIP26 VSL18:VSL26 WCH18:WCH26 WMD18:WMD26 WVZ18:WVZ26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X28"/>
  <sheetViews>
    <sheetView view="pageBreakPreview" topLeftCell="L16" zoomScale="60" zoomScaleNormal="100" workbookViewId="0">
      <selection activeCell="W23" sqref="W23"/>
    </sheetView>
  </sheetViews>
  <sheetFormatPr defaultRowHeight="15.75" outlineLevelCol="1" x14ac:dyDescent="0.25"/>
  <cols>
    <col min="1" max="1" width="11.625" style="72" customWidth="1"/>
    <col min="2" max="2" width="45.75" style="72" customWidth="1"/>
    <col min="3" max="3" width="16.5" style="72" customWidth="1"/>
    <col min="4" max="5" width="10.875" style="72" customWidth="1"/>
    <col min="6" max="6" width="15.375" style="72" customWidth="1"/>
    <col min="7" max="7" width="14.625" style="72" customWidth="1"/>
    <col min="8" max="8" width="12.125" style="72" customWidth="1" outlineLevel="1"/>
    <col min="9" max="9" width="10.375" style="72" customWidth="1" outlineLevel="1"/>
    <col min="10" max="10" width="12.375" style="72" customWidth="1" outlineLevel="1"/>
    <col min="11" max="11" width="10.375" style="72" customWidth="1" outlineLevel="1"/>
    <col min="12" max="12" width="12.5" style="72" customWidth="1" outlineLevel="1"/>
    <col min="13" max="13" width="10.375" style="72" customWidth="1" outlineLevel="1"/>
    <col min="14" max="14" width="12" style="72" customWidth="1" outlineLevel="1"/>
    <col min="15" max="15" width="10.375" style="72" customWidth="1" outlineLevel="1"/>
    <col min="16" max="16" width="12.25" style="72" customWidth="1"/>
    <col min="17" max="17" width="10.75" style="72" customWidth="1"/>
    <col min="18" max="18" width="12.5" style="72" customWidth="1"/>
    <col min="19" max="19" width="12.375" style="72" customWidth="1"/>
    <col min="20" max="20" width="12.125" style="72" customWidth="1"/>
    <col min="21" max="21" width="13.75" style="72" customWidth="1"/>
    <col min="22" max="22" width="11.625" style="72" customWidth="1"/>
    <col min="23" max="23" width="11.875" style="72" customWidth="1"/>
    <col min="24" max="24" width="12" style="72" customWidth="1"/>
    <col min="25" max="25" width="10" style="72" customWidth="1"/>
    <col min="26" max="26" width="12.5" style="72" customWidth="1"/>
    <col min="27" max="27" width="10" style="72" customWidth="1"/>
    <col min="28" max="28" width="5.875" style="79" customWidth="1"/>
    <col min="29" max="29" width="3.75" style="79" customWidth="1"/>
    <col min="30" max="30" width="3.875" style="79" customWidth="1"/>
    <col min="31" max="31" width="4.5" style="79" customWidth="1"/>
    <col min="32" max="32" width="5" style="79" customWidth="1"/>
    <col min="33" max="33" width="5.5" style="79" customWidth="1"/>
    <col min="34" max="34" width="5.75" style="72" customWidth="1"/>
    <col min="35" max="35" width="5.5" style="72" customWidth="1"/>
    <col min="36" max="37" width="5" style="72" customWidth="1"/>
    <col min="38" max="38" width="12.875" style="72" customWidth="1"/>
    <col min="39" max="48" width="5" style="72" customWidth="1"/>
    <col min="49" max="16384" width="9" style="72"/>
  </cols>
  <sheetData>
    <row r="1" spans="1:41" x14ac:dyDescent="0.25">
      <c r="Y1" s="72" t="s">
        <v>226</v>
      </c>
    </row>
    <row r="5" spans="1:41" x14ac:dyDescent="0.25">
      <c r="A5" s="334" t="s">
        <v>118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</row>
    <row r="6" spans="1:41" x14ac:dyDescent="0.25">
      <c r="A6" s="335" t="s">
        <v>117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201"/>
      <c r="Y6" s="201"/>
      <c r="Z6" s="201"/>
      <c r="AA6" s="201"/>
    </row>
    <row r="7" spans="1:41" x14ac:dyDescent="0.25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</row>
    <row r="8" spans="1:41" ht="18.75" x14ac:dyDescent="0.25">
      <c r="A8" s="289" t="s">
        <v>176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11"/>
      <c r="Y8" s="11"/>
      <c r="Z8" s="11"/>
      <c r="AA8" s="11"/>
      <c r="AB8" s="97"/>
      <c r="AC8" s="97"/>
      <c r="AD8" s="97"/>
      <c r="AE8" s="97"/>
      <c r="AF8" s="97"/>
      <c r="AG8" s="97"/>
      <c r="AH8" s="11"/>
      <c r="AI8" s="11"/>
      <c r="AJ8" s="11"/>
      <c r="AK8" s="11"/>
      <c r="AL8" s="11"/>
      <c r="AM8" s="11"/>
      <c r="AN8" s="11"/>
      <c r="AO8" s="11"/>
    </row>
    <row r="9" spans="1:41" x14ac:dyDescent="0.25">
      <c r="A9" s="336" t="s">
        <v>42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12"/>
      <c r="Y9" s="12"/>
      <c r="Z9" s="12"/>
      <c r="AA9" s="12"/>
      <c r="AB9" s="98"/>
      <c r="AC9" s="98"/>
      <c r="AD9" s="98"/>
      <c r="AE9" s="98"/>
      <c r="AF9" s="98"/>
      <c r="AG9" s="98"/>
      <c r="AH9" s="12"/>
      <c r="AI9" s="12"/>
      <c r="AJ9" s="12"/>
      <c r="AK9" s="12"/>
      <c r="AL9" s="12"/>
      <c r="AM9" s="12"/>
      <c r="AN9" s="12"/>
    </row>
    <row r="10" spans="1:41" ht="18.75" x14ac:dyDescent="0.25">
      <c r="B10" s="172"/>
      <c r="C10" s="172"/>
      <c r="D10" s="172"/>
      <c r="E10" s="172"/>
      <c r="F10" s="172"/>
      <c r="G10" s="172"/>
      <c r="H10" s="261" t="s">
        <v>229</v>
      </c>
      <c r="I10" s="261"/>
      <c r="J10" s="261"/>
      <c r="K10" s="261"/>
      <c r="L10" s="261"/>
      <c r="M10" s="261"/>
      <c r="N10" s="261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</row>
    <row r="11" spans="1:41" ht="18.75" customHeight="1" x14ac:dyDescent="0.25">
      <c r="A11" s="274" t="s">
        <v>233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</row>
    <row r="12" spans="1:41" ht="15.75" customHeight="1" thickBot="1" x14ac:dyDescent="0.3">
      <c r="A12" s="337"/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99"/>
      <c r="AC12" s="99"/>
      <c r="AD12" s="99"/>
      <c r="AE12" s="99"/>
      <c r="AF12" s="99"/>
      <c r="AG12" s="99"/>
      <c r="AH12" s="2"/>
      <c r="AI12" s="2"/>
      <c r="AJ12" s="2"/>
      <c r="AK12" s="2"/>
      <c r="AL12" s="2"/>
    </row>
    <row r="13" spans="1:41" x14ac:dyDescent="0.25">
      <c r="A13" s="338" t="s">
        <v>24</v>
      </c>
      <c r="B13" s="341" t="s">
        <v>13</v>
      </c>
      <c r="C13" s="341" t="s">
        <v>153</v>
      </c>
      <c r="D13" s="325" t="s">
        <v>29</v>
      </c>
      <c r="E13" s="326"/>
      <c r="F13" s="345" t="s">
        <v>30</v>
      </c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7"/>
      <c r="AB13" s="100"/>
      <c r="AC13" s="100"/>
      <c r="AD13" s="100"/>
      <c r="AE13" s="100"/>
      <c r="AF13" s="100"/>
      <c r="AG13" s="100"/>
      <c r="AH13" s="3"/>
      <c r="AI13" s="3"/>
      <c r="AJ13" s="3"/>
      <c r="AK13" s="3"/>
      <c r="AL13" s="3"/>
    </row>
    <row r="14" spans="1:41" x14ac:dyDescent="0.25">
      <c r="A14" s="339"/>
      <c r="B14" s="342"/>
      <c r="C14" s="342"/>
      <c r="D14" s="327"/>
      <c r="E14" s="328"/>
      <c r="F14" s="331" t="s">
        <v>168</v>
      </c>
      <c r="G14" s="332"/>
      <c r="H14" s="331" t="s">
        <v>223</v>
      </c>
      <c r="I14" s="332"/>
      <c r="J14" s="332"/>
      <c r="K14" s="332"/>
      <c r="L14" s="332"/>
      <c r="M14" s="332"/>
      <c r="N14" s="332"/>
      <c r="O14" s="333"/>
      <c r="P14" s="331" t="s">
        <v>171</v>
      </c>
      <c r="Q14" s="332"/>
      <c r="R14" s="332"/>
      <c r="S14" s="333"/>
      <c r="T14" s="331" t="s">
        <v>172</v>
      </c>
      <c r="U14" s="332"/>
      <c r="V14" s="332"/>
      <c r="W14" s="333"/>
      <c r="X14" s="316" t="s">
        <v>44</v>
      </c>
      <c r="Y14" s="317"/>
      <c r="Z14" s="317"/>
      <c r="AA14" s="344"/>
    </row>
    <row r="15" spans="1:41" ht="62.25" customHeight="1" x14ac:dyDescent="0.25">
      <c r="A15" s="339"/>
      <c r="B15" s="342"/>
      <c r="C15" s="342"/>
      <c r="D15" s="329"/>
      <c r="E15" s="330"/>
      <c r="F15" s="331" t="s">
        <v>36</v>
      </c>
      <c r="G15" s="332"/>
      <c r="H15" s="331" t="s">
        <v>218</v>
      </c>
      <c r="I15" s="332"/>
      <c r="J15" s="331" t="s">
        <v>219</v>
      </c>
      <c r="K15" s="332"/>
      <c r="L15" s="331" t="s">
        <v>220</v>
      </c>
      <c r="M15" s="332"/>
      <c r="N15" s="331" t="s">
        <v>221</v>
      </c>
      <c r="O15" s="332"/>
      <c r="P15" s="331" t="s">
        <v>36</v>
      </c>
      <c r="Q15" s="332"/>
      <c r="R15" s="316" t="s">
        <v>190</v>
      </c>
      <c r="S15" s="317"/>
      <c r="T15" s="331" t="s">
        <v>36</v>
      </c>
      <c r="U15" s="332"/>
      <c r="V15" s="316" t="s">
        <v>190</v>
      </c>
      <c r="W15" s="317"/>
      <c r="X15" s="331" t="s">
        <v>36</v>
      </c>
      <c r="Y15" s="332"/>
      <c r="Z15" s="316" t="s">
        <v>196</v>
      </c>
      <c r="AA15" s="344"/>
    </row>
    <row r="16" spans="1:41" ht="37.5" customHeight="1" x14ac:dyDescent="0.25">
      <c r="A16" s="339"/>
      <c r="B16" s="342"/>
      <c r="C16" s="342"/>
      <c r="D16" s="323" t="s">
        <v>31</v>
      </c>
      <c r="E16" s="323" t="s">
        <v>190</v>
      </c>
      <c r="F16" s="195" t="s">
        <v>17</v>
      </c>
      <c r="G16" s="195" t="s">
        <v>16</v>
      </c>
      <c r="H16" s="195" t="s">
        <v>17</v>
      </c>
      <c r="I16" s="195" t="s">
        <v>222</v>
      </c>
      <c r="J16" s="195" t="s">
        <v>17</v>
      </c>
      <c r="K16" s="195" t="s">
        <v>222</v>
      </c>
      <c r="L16" s="195" t="s">
        <v>17</v>
      </c>
      <c r="M16" s="195" t="s">
        <v>222</v>
      </c>
      <c r="N16" s="195" t="s">
        <v>17</v>
      </c>
      <c r="O16" s="195" t="s">
        <v>222</v>
      </c>
      <c r="P16" s="195" t="s">
        <v>17</v>
      </c>
      <c r="Q16" s="195" t="s">
        <v>16</v>
      </c>
      <c r="R16" s="195" t="s">
        <v>17</v>
      </c>
      <c r="S16" s="195" t="s">
        <v>16</v>
      </c>
      <c r="T16" s="195" t="s">
        <v>17</v>
      </c>
      <c r="U16" s="195" t="s">
        <v>16</v>
      </c>
      <c r="V16" s="195" t="s">
        <v>17</v>
      </c>
      <c r="W16" s="195" t="s">
        <v>16</v>
      </c>
      <c r="X16" s="195" t="s">
        <v>17</v>
      </c>
      <c r="Y16" s="195" t="s">
        <v>16</v>
      </c>
      <c r="Z16" s="195" t="s">
        <v>17</v>
      </c>
      <c r="AA16" s="196" t="s">
        <v>16</v>
      </c>
    </row>
    <row r="17" spans="1:76" ht="107.25" customHeight="1" x14ac:dyDescent="0.25">
      <c r="A17" s="340"/>
      <c r="B17" s="343"/>
      <c r="C17" s="343"/>
      <c r="D17" s="323"/>
      <c r="E17" s="323"/>
      <c r="F17" s="194" t="s">
        <v>8</v>
      </c>
      <c r="G17" s="194" t="s">
        <v>8</v>
      </c>
      <c r="H17" s="194" t="s">
        <v>8</v>
      </c>
      <c r="I17" s="194" t="s">
        <v>8</v>
      </c>
      <c r="J17" s="194" t="s">
        <v>8</v>
      </c>
      <c r="K17" s="194" t="s">
        <v>8</v>
      </c>
      <c r="L17" s="194" t="s">
        <v>8</v>
      </c>
      <c r="M17" s="194" t="s">
        <v>8</v>
      </c>
      <c r="N17" s="194" t="s">
        <v>8</v>
      </c>
      <c r="O17" s="194" t="s">
        <v>8</v>
      </c>
      <c r="P17" s="194" t="s">
        <v>8</v>
      </c>
      <c r="Q17" s="194" t="s">
        <v>8</v>
      </c>
      <c r="R17" s="194" t="s">
        <v>8</v>
      </c>
      <c r="S17" s="194" t="s">
        <v>8</v>
      </c>
      <c r="T17" s="194" t="s">
        <v>8</v>
      </c>
      <c r="U17" s="194" t="s">
        <v>8</v>
      </c>
      <c r="V17" s="194" t="s">
        <v>8</v>
      </c>
      <c r="W17" s="194" t="s">
        <v>8</v>
      </c>
      <c r="X17" s="194" t="s">
        <v>8</v>
      </c>
      <c r="Y17" s="194" t="s">
        <v>8</v>
      </c>
      <c r="Z17" s="194" t="s">
        <v>8</v>
      </c>
      <c r="AA17" s="158" t="s">
        <v>8</v>
      </c>
    </row>
    <row r="18" spans="1:76" s="55" customFormat="1" x14ac:dyDescent="0.25">
      <c r="A18" s="115">
        <v>1</v>
      </c>
      <c r="B18" s="115">
        <v>2</v>
      </c>
      <c r="C18" s="115">
        <v>3</v>
      </c>
      <c r="D18" s="115">
        <v>4</v>
      </c>
      <c r="E18" s="115">
        <v>5</v>
      </c>
      <c r="F18" s="115">
        <v>6</v>
      </c>
      <c r="G18" s="115">
        <v>7</v>
      </c>
      <c r="H18" s="115">
        <v>8</v>
      </c>
      <c r="I18" s="115">
        <v>9</v>
      </c>
      <c r="J18" s="115">
        <v>10</v>
      </c>
      <c r="K18" s="115">
        <v>11</v>
      </c>
      <c r="L18" s="115">
        <v>12</v>
      </c>
      <c r="M18" s="115">
        <v>13</v>
      </c>
      <c r="N18" s="115">
        <v>14</v>
      </c>
      <c r="O18" s="115">
        <v>15</v>
      </c>
      <c r="P18" s="115">
        <v>16</v>
      </c>
      <c r="Q18" s="115">
        <v>17</v>
      </c>
      <c r="R18" s="115">
        <v>18</v>
      </c>
      <c r="S18" s="115">
        <v>19</v>
      </c>
      <c r="T18" s="115">
        <v>20</v>
      </c>
      <c r="U18" s="115">
        <v>21</v>
      </c>
      <c r="V18" s="115">
        <v>22</v>
      </c>
      <c r="W18" s="115">
        <v>23</v>
      </c>
      <c r="X18" s="115">
        <v>24</v>
      </c>
      <c r="Y18" s="115">
        <v>25</v>
      </c>
      <c r="Z18" s="115">
        <v>26</v>
      </c>
      <c r="AA18" s="115">
        <v>27</v>
      </c>
      <c r="AB18" s="82"/>
      <c r="AC18" s="82"/>
      <c r="AD18" s="82"/>
      <c r="AE18" s="82"/>
      <c r="AF18" s="82"/>
      <c r="AG18" s="82"/>
    </row>
    <row r="19" spans="1:76" s="56" customFormat="1" x14ac:dyDescent="0.25">
      <c r="A19" s="148" t="str">
        <f>прил.1!A17</f>
        <v>1</v>
      </c>
      <c r="B19" s="86" t="str">
        <f>прил.1!B17</f>
        <v xml:space="preserve">Приобретение ИТ-имущества </v>
      </c>
      <c r="C19" s="68"/>
      <c r="D19" s="21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49"/>
      <c r="Y19" s="49"/>
      <c r="Z19" s="49"/>
      <c r="AA19" s="153"/>
      <c r="AB19" s="101"/>
      <c r="AC19" s="82"/>
      <c r="AD19" s="82"/>
      <c r="AE19" s="82"/>
      <c r="AF19" s="82"/>
      <c r="AG19" s="82"/>
    </row>
    <row r="20" spans="1:76" s="56" customFormat="1" ht="31.5" x14ac:dyDescent="0.25">
      <c r="A20" s="159" t="str">
        <f>прил.1!A18</f>
        <v>1.1.</v>
      </c>
      <c r="B20" s="76" t="str">
        <f>прил.1!B18</f>
        <v>Аппаратно-программный комплекс шифрования АКПШ "Континент"</v>
      </c>
      <c r="C20" s="68" t="str">
        <f>прил.1!C18</f>
        <v>J_KL06</v>
      </c>
      <c r="D20" s="179">
        <f>прил.2!AB18</f>
        <v>0.55226008999999998</v>
      </c>
      <c r="E20" s="49">
        <f>прил.2!AC18</f>
        <v>0.55226008000000004</v>
      </c>
      <c r="F20" s="65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>
        <f>прил.2!X18</f>
        <v>0.55226008999999998</v>
      </c>
      <c r="R20" s="49"/>
      <c r="S20" s="49">
        <f>прил.2!Y18</f>
        <v>0.55226008000000004</v>
      </c>
      <c r="T20" s="49"/>
      <c r="U20" s="49"/>
      <c r="V20" s="49"/>
      <c r="W20" s="49"/>
      <c r="X20" s="49">
        <f t="shared" ref="X20" si="0">F20+P20+T20</f>
        <v>0</v>
      </c>
      <c r="Y20" s="49">
        <f>G20+Q20+U20</f>
        <v>0.55226008999999998</v>
      </c>
      <c r="Z20" s="49">
        <f>F20+R20+V20</f>
        <v>0</v>
      </c>
      <c r="AA20" s="153">
        <f>G20+S20+W20</f>
        <v>0.55226008000000004</v>
      </c>
      <c r="AB20" s="101"/>
      <c r="AC20" s="82"/>
      <c r="AD20" s="82"/>
      <c r="AE20" s="82"/>
      <c r="AF20" s="82"/>
      <c r="AG20" s="82"/>
    </row>
    <row r="21" spans="1:76" s="56" customFormat="1" x14ac:dyDescent="0.25">
      <c r="A21" s="148" t="str">
        <f>прил.1!A19</f>
        <v>2.</v>
      </c>
      <c r="B21" s="86" t="str">
        <f>прил.1!B19</f>
        <v>Оснащение интеллектуальной системой учета</v>
      </c>
      <c r="C21" s="68"/>
      <c r="D21" s="49"/>
      <c r="E21" s="49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49"/>
      <c r="Y21" s="49"/>
      <c r="Z21" s="49"/>
      <c r="AA21" s="153"/>
      <c r="AB21" s="101"/>
      <c r="AC21" s="82"/>
      <c r="AD21" s="82"/>
      <c r="AE21" s="82"/>
      <c r="AF21" s="82"/>
      <c r="AG21" s="82"/>
    </row>
    <row r="22" spans="1:76" s="55" customFormat="1" ht="47.25" x14ac:dyDescent="0.25">
      <c r="A22" s="159" t="str">
        <f>прил.1!A20</f>
        <v>2.1.</v>
      </c>
      <c r="B22" s="76" t="str">
        <f>прил.1!B20</f>
        <v xml:space="preserve">Оборудование многоквартирных жилых домов интеллектуальной системой учета  в рамках проекта "Умный город Полярные Зори" </v>
      </c>
      <c r="C22" s="68" t="str">
        <f>прил.1!C20</f>
        <v>J_KL09</v>
      </c>
      <c r="D22" s="49">
        <f>прил.2!AB20</f>
        <v>41.034265449999992</v>
      </c>
      <c r="E22" s="49">
        <f>прил.2!AC20</f>
        <v>41.985121530000001</v>
      </c>
      <c r="F22" s="49"/>
      <c r="G22" s="49">
        <f>прил.2!W20</f>
        <v>6.5153942699999998</v>
      </c>
      <c r="H22" s="49"/>
      <c r="I22" s="49"/>
      <c r="J22" s="49"/>
      <c r="K22" s="49"/>
      <c r="L22" s="49"/>
      <c r="M22" s="49"/>
      <c r="N22" s="49"/>
      <c r="O22" s="49">
        <f>G22</f>
        <v>6.5153942699999998</v>
      </c>
      <c r="P22" s="49"/>
      <c r="Q22" s="49">
        <f>прил.2!X20</f>
        <v>16.995324589999999</v>
      </c>
      <c r="R22" s="49"/>
      <c r="S22" s="49">
        <f>прил.2!Y20</f>
        <v>16.995324589999999</v>
      </c>
      <c r="T22" s="49"/>
      <c r="U22" s="49">
        <f>прил.2!Z20</f>
        <v>17.523546589999999</v>
      </c>
      <c r="V22" s="49"/>
      <c r="W22" s="49">
        <f>прил.2!AA20</f>
        <v>18.47440267</v>
      </c>
      <c r="X22" s="49">
        <f t="shared" ref="X22:X23" si="1">F22+P22+T22</f>
        <v>0</v>
      </c>
      <c r="Y22" s="49">
        <f t="shared" ref="Y22:Y23" si="2">G22+Q22+U22</f>
        <v>41.034265449999992</v>
      </c>
      <c r="Z22" s="49">
        <f t="shared" ref="Z22:Z23" si="3">F22+R22+V22</f>
        <v>0</v>
      </c>
      <c r="AA22" s="153">
        <f t="shared" ref="AA22:AA23" si="4">G22+S22+W22</f>
        <v>41.985121530000001</v>
      </c>
      <c r="AB22" s="101"/>
      <c r="AC22" s="82"/>
      <c r="AD22" s="82"/>
      <c r="AE22" s="82"/>
      <c r="AF22" s="82"/>
      <c r="AG22" s="82"/>
    </row>
    <row r="23" spans="1:76" s="55" customFormat="1" ht="47.25" x14ac:dyDescent="0.25">
      <c r="A23" s="159" t="str">
        <f>прил.1!A21</f>
        <v>2.2.</v>
      </c>
      <c r="B23" s="76" t="str">
        <f>прил.1!B21</f>
        <v>Оборудование многоквартирных жилых домов интеллектуальной системой учета в целях реализации 522-ФЗ</v>
      </c>
      <c r="C23" s="68" t="str">
        <f>прил.1!C21</f>
        <v>K_KL08</v>
      </c>
      <c r="D23" s="49">
        <f>прил.2!AB21</f>
        <v>516.38341214000002</v>
      </c>
      <c r="E23" s="49">
        <f>прил.2!AC21</f>
        <v>346.96008284999999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>
        <f>прил.2!X21</f>
        <v>147.24424356</v>
      </c>
      <c r="R23" s="49"/>
      <c r="S23" s="49">
        <f>прил.2!Y21</f>
        <v>123.88841092</v>
      </c>
      <c r="T23" s="49"/>
      <c r="U23" s="49">
        <f>прил.2!Z21</f>
        <v>369.13916857999999</v>
      </c>
      <c r="V23" s="49"/>
      <c r="W23" s="49">
        <f>прил.2!AA21</f>
        <v>223.07167193000001</v>
      </c>
      <c r="X23" s="49">
        <f t="shared" si="1"/>
        <v>0</v>
      </c>
      <c r="Y23" s="49">
        <f t="shared" si="2"/>
        <v>516.38341214000002</v>
      </c>
      <c r="Z23" s="49">
        <f t="shared" si="3"/>
        <v>0</v>
      </c>
      <c r="AA23" s="153">
        <f t="shared" si="4"/>
        <v>346.96008284999999</v>
      </c>
      <c r="AB23" s="101"/>
      <c r="AC23" s="82"/>
      <c r="AD23" s="82"/>
      <c r="AE23" s="82"/>
      <c r="AF23" s="82"/>
      <c r="AG23" s="82"/>
    </row>
    <row r="24" spans="1:76" s="56" customFormat="1" x14ac:dyDescent="0.25">
      <c r="A24" s="148" t="str">
        <f>прил.1!A22</f>
        <v>3.</v>
      </c>
      <c r="B24" s="85" t="str">
        <f>прил.1!B22</f>
        <v>Иные проекты</v>
      </c>
      <c r="C24" s="68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49"/>
      <c r="Y24" s="49"/>
      <c r="Z24" s="49"/>
      <c r="AA24" s="153"/>
      <c r="AB24" s="101"/>
      <c r="AC24" s="82"/>
      <c r="AD24" s="82"/>
      <c r="AE24" s="82"/>
      <c r="AF24" s="82"/>
      <c r="AG24" s="82"/>
    </row>
    <row r="25" spans="1:76" s="55" customFormat="1" x14ac:dyDescent="0.25">
      <c r="A25" s="159" t="str">
        <f>прил.1!A23</f>
        <v>3.1.</v>
      </c>
      <c r="B25" s="76" t="str">
        <f>прил.1!B23</f>
        <v>Приобретение дизель-генераторных установок</v>
      </c>
      <c r="C25" s="68" t="str">
        <f>прил.1!C23</f>
        <v>J_KL10</v>
      </c>
      <c r="D25" s="49">
        <f>прил.2!AB23</f>
        <v>20.888699070000001</v>
      </c>
      <c r="E25" s="49">
        <f>прил.2!AC23</f>
        <v>20.888699070000001</v>
      </c>
      <c r="F25" s="49"/>
      <c r="G25" s="49">
        <f>прил.2!W23</f>
        <v>17.264968570000001</v>
      </c>
      <c r="H25" s="49"/>
      <c r="I25" s="49"/>
      <c r="J25" s="49"/>
      <c r="K25" s="49"/>
      <c r="L25" s="49"/>
      <c r="M25" s="49">
        <f>G25</f>
        <v>17.264968570000001</v>
      </c>
      <c r="N25" s="49"/>
      <c r="O25" s="49"/>
      <c r="P25" s="49"/>
      <c r="Q25" s="49">
        <f>прил.2!X23</f>
        <v>3.6237305000000002</v>
      </c>
      <c r="R25" s="49"/>
      <c r="S25" s="49">
        <f>прил.2!Y23</f>
        <v>3.6237305000000002</v>
      </c>
      <c r="T25" s="49"/>
      <c r="U25" s="49"/>
      <c r="V25" s="49"/>
      <c r="W25" s="49"/>
      <c r="X25" s="49">
        <f t="shared" ref="X25" si="5">F25+P25+T25</f>
        <v>0</v>
      </c>
      <c r="Y25" s="49">
        <f t="shared" ref="Y25" si="6">G25+Q25+U25</f>
        <v>20.888699070000001</v>
      </c>
      <c r="Z25" s="49">
        <f t="shared" ref="Z25" si="7">F25+R25+V25</f>
        <v>0</v>
      </c>
      <c r="AA25" s="153">
        <f t="shared" ref="AA25" si="8">G25+S25+W25</f>
        <v>20.888699070000001</v>
      </c>
      <c r="AB25" s="101"/>
      <c r="AC25" s="82"/>
      <c r="AD25" s="82"/>
      <c r="AE25" s="82"/>
      <c r="AF25" s="82"/>
      <c r="AG25" s="82"/>
    </row>
    <row r="26" spans="1:76" s="57" customFormat="1" ht="16.5" thickBot="1" x14ac:dyDescent="0.3">
      <c r="A26" s="154" t="str">
        <f>прил.1!A24</f>
        <v>4.</v>
      </c>
      <c r="B26" s="155" t="str">
        <f>прил.1!B24</f>
        <v>ВСЕГО по инвестиционной программе</v>
      </c>
      <c r="C26" s="146"/>
      <c r="D26" s="160">
        <f t="shared" ref="D26:AA26" si="9">SUM(D19:D25)</f>
        <v>578.85863675000007</v>
      </c>
      <c r="E26" s="160">
        <f t="shared" si="9"/>
        <v>410.38616352999998</v>
      </c>
      <c r="F26" s="160">
        <f t="shared" si="9"/>
        <v>0</v>
      </c>
      <c r="G26" s="160">
        <f t="shared" si="9"/>
        <v>23.780362840000002</v>
      </c>
      <c r="H26" s="160">
        <f t="shared" si="9"/>
        <v>0</v>
      </c>
      <c r="I26" s="160">
        <f t="shared" si="9"/>
        <v>0</v>
      </c>
      <c r="J26" s="160">
        <f t="shared" si="9"/>
        <v>0</v>
      </c>
      <c r="K26" s="160">
        <f t="shared" si="9"/>
        <v>0</v>
      </c>
      <c r="L26" s="160">
        <f t="shared" si="9"/>
        <v>0</v>
      </c>
      <c r="M26" s="160">
        <f t="shared" si="9"/>
        <v>17.264968570000001</v>
      </c>
      <c r="N26" s="160">
        <f t="shared" si="9"/>
        <v>0</v>
      </c>
      <c r="O26" s="160">
        <f t="shared" si="9"/>
        <v>6.5153942699999998</v>
      </c>
      <c r="P26" s="160">
        <f t="shared" si="9"/>
        <v>0</v>
      </c>
      <c r="Q26" s="160">
        <f t="shared" si="9"/>
        <v>168.41555873999999</v>
      </c>
      <c r="R26" s="160">
        <f t="shared" si="9"/>
        <v>0</v>
      </c>
      <c r="S26" s="160">
        <f t="shared" si="9"/>
        <v>145.05972609</v>
      </c>
      <c r="T26" s="160">
        <f t="shared" si="9"/>
        <v>0</v>
      </c>
      <c r="U26" s="160">
        <f t="shared" si="9"/>
        <v>386.66271517000001</v>
      </c>
      <c r="V26" s="160">
        <f t="shared" si="9"/>
        <v>0</v>
      </c>
      <c r="W26" s="160">
        <f t="shared" si="9"/>
        <v>241.5460746</v>
      </c>
      <c r="X26" s="160">
        <f t="shared" si="9"/>
        <v>0</v>
      </c>
      <c r="Y26" s="160">
        <f t="shared" si="9"/>
        <v>578.85863675000007</v>
      </c>
      <c r="Z26" s="160">
        <f t="shared" si="9"/>
        <v>0</v>
      </c>
      <c r="AA26" s="160">
        <f t="shared" si="9"/>
        <v>410.38616352999998</v>
      </c>
      <c r="AB26" s="101"/>
      <c r="AC26" s="84"/>
      <c r="AD26" s="84"/>
      <c r="AE26" s="84"/>
      <c r="AF26" s="84"/>
      <c r="AG26" s="84"/>
    </row>
    <row r="27" spans="1:76" ht="132" customHeight="1" x14ac:dyDescent="0.25"/>
    <row r="28" spans="1:76" ht="20.25" x14ac:dyDescent="0.25">
      <c r="A28" s="273" t="str">
        <f>прил.1!A26</f>
        <v xml:space="preserve">                                                                                                                                 Заместитель Генерального директора - директор филиала _____________________________________Д.А. Базаров</v>
      </c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  <c r="AJ28" s="52"/>
      <c r="AK28" s="52"/>
      <c r="AL28" s="52"/>
      <c r="AM28" s="52"/>
      <c r="AO28" s="53"/>
      <c r="AW28" s="53"/>
      <c r="BE28" s="53"/>
      <c r="BM28" s="53"/>
      <c r="BX28" s="203"/>
    </row>
  </sheetData>
  <customSheetViews>
    <customSheetView guid="{37DF2A82-0C9C-4E25-9A7C-20DC05B16547}" scale="70" showPageBreaks="1" printArea="1" view="pageBreakPreview">
      <selection activeCell="F20" sqref="F20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1"/>
      <headerFooter differentFirst="1">
        <oddHeader>&amp;C&amp;P</oddHeader>
      </headerFooter>
    </customSheetView>
    <customSheetView guid="{15338DED-D564-4BB0-BEEB-0155AC9F951F}" scale="70" showPageBreaks="1" printArea="1" view="pageBreakPreview">
      <selection activeCell="A4" sqref="A4:Y4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2"/>
      <headerFooter differentFirst="1">
        <oddHeader>&amp;C&amp;P</oddHeader>
      </headerFooter>
    </customSheetView>
    <customSheetView guid="{86D004A7-6AA5-4CC2-8F1B-C20778E41519}" scale="70" showPageBreaks="1" printArea="1" view="pageBreakPreview" topLeftCell="A4">
      <selection activeCell="A17" sqref="A17:C24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3"/>
      <headerFooter differentFirst="1">
        <oddHeader>&amp;C&amp;P</oddHeader>
      </headerFooter>
    </customSheetView>
  </customSheetViews>
  <mergeCells count="31">
    <mergeCell ref="A28:AI28"/>
    <mergeCell ref="H10:N10"/>
    <mergeCell ref="H15:I15"/>
    <mergeCell ref="J15:K15"/>
    <mergeCell ref="L15:M15"/>
    <mergeCell ref="N15:O15"/>
    <mergeCell ref="H14:O14"/>
    <mergeCell ref="A13:A17"/>
    <mergeCell ref="B13:B17"/>
    <mergeCell ref="C13:C17"/>
    <mergeCell ref="Z15:AA15"/>
    <mergeCell ref="E16:E17"/>
    <mergeCell ref="V15:W15"/>
    <mergeCell ref="X15:Y15"/>
    <mergeCell ref="F13:AA13"/>
    <mergeCell ref="X14:AA14"/>
    <mergeCell ref="A5:W5"/>
    <mergeCell ref="A6:W6"/>
    <mergeCell ref="A8:W8"/>
    <mergeCell ref="A9:W9"/>
    <mergeCell ref="A12:AA12"/>
    <mergeCell ref="A11:AA11"/>
    <mergeCell ref="D16:D17"/>
    <mergeCell ref="D13:E15"/>
    <mergeCell ref="P15:Q15"/>
    <mergeCell ref="T15:U15"/>
    <mergeCell ref="F14:G14"/>
    <mergeCell ref="F15:G15"/>
    <mergeCell ref="R15:S15"/>
    <mergeCell ref="P14:S14"/>
    <mergeCell ref="T14:W14"/>
  </mergeCells>
  <pageMargins left="0.39370078740157483" right="0.39370078740157483" top="0.74803149606299213" bottom="0.39370078740157483" header="0.31496062992125984" footer="0.31496062992125984"/>
  <pageSetup paperSize="9" scale="36" orientation="landscape" r:id="rId4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view="pageBreakPreview" topLeftCell="A54" zoomScale="80" zoomScaleNormal="100" zoomScaleSheetLayoutView="80" workbookViewId="0">
      <selection activeCell="G55" sqref="G55"/>
    </sheetView>
  </sheetViews>
  <sheetFormatPr defaultColWidth="9" defaultRowHeight="15.75" x14ac:dyDescent="0.25"/>
  <cols>
    <col min="1" max="1" width="8.875" style="113" customWidth="1"/>
    <col min="2" max="2" width="77.875" style="114" customWidth="1"/>
    <col min="3" max="3" width="16.25" style="24" customWidth="1"/>
    <col min="4" max="7" width="16.625" style="24" customWidth="1"/>
    <col min="8" max="9" width="17.75" style="24" customWidth="1"/>
    <col min="10" max="10" width="20.75" style="103" customWidth="1"/>
    <col min="11" max="11" width="9.625" style="24" customWidth="1"/>
    <col min="12" max="252" width="9" style="24"/>
    <col min="253" max="253" width="8.875" style="24" customWidth="1"/>
    <col min="254" max="254" width="72.75" style="24" customWidth="1"/>
    <col min="255" max="255" width="10.75" style="24" customWidth="1"/>
    <col min="256" max="256" width="8.625" style="24" customWidth="1"/>
    <col min="257" max="257" width="9" style="24" customWidth="1"/>
    <col min="258" max="258" width="13.375" style="24" customWidth="1"/>
    <col min="259" max="259" width="17.125" style="24" customWidth="1"/>
    <col min="260" max="260" width="13.25" style="24" customWidth="1"/>
    <col min="261" max="261" width="17.375" style="24" customWidth="1"/>
    <col min="262" max="262" width="13.125" style="24" customWidth="1"/>
    <col min="263" max="263" width="16.5" style="24" customWidth="1"/>
    <col min="264" max="264" width="13.25" style="24" customWidth="1"/>
    <col min="265" max="265" width="17.125" style="24" customWidth="1"/>
    <col min="266" max="266" width="91.875" style="24" customWidth="1"/>
    <col min="267" max="267" width="157.375" style="24" customWidth="1"/>
    <col min="268" max="508" width="9" style="24"/>
    <col min="509" max="509" width="8.875" style="24" customWidth="1"/>
    <col min="510" max="510" width="72.75" style="24" customWidth="1"/>
    <col min="511" max="511" width="10.75" style="24" customWidth="1"/>
    <col min="512" max="512" width="8.625" style="24" customWidth="1"/>
    <col min="513" max="513" width="9" style="24" customWidth="1"/>
    <col min="514" max="514" width="13.375" style="24" customWidth="1"/>
    <col min="515" max="515" width="17.125" style="24" customWidth="1"/>
    <col min="516" max="516" width="13.25" style="24" customWidth="1"/>
    <col min="517" max="517" width="17.375" style="24" customWidth="1"/>
    <col min="518" max="518" width="13.125" style="24" customWidth="1"/>
    <col min="519" max="519" width="16.5" style="24" customWidth="1"/>
    <col min="520" max="520" width="13.25" style="24" customWidth="1"/>
    <col min="521" max="521" width="17.125" style="24" customWidth="1"/>
    <col min="522" max="522" width="91.875" style="24" customWidth="1"/>
    <col min="523" max="523" width="157.375" style="24" customWidth="1"/>
    <col min="524" max="764" width="9" style="24"/>
    <col min="765" max="765" width="8.875" style="24" customWidth="1"/>
    <col min="766" max="766" width="72.75" style="24" customWidth="1"/>
    <col min="767" max="767" width="10.75" style="24" customWidth="1"/>
    <col min="768" max="768" width="8.625" style="24" customWidth="1"/>
    <col min="769" max="769" width="9" style="24" customWidth="1"/>
    <col min="770" max="770" width="13.375" style="24" customWidth="1"/>
    <col min="771" max="771" width="17.125" style="24" customWidth="1"/>
    <col min="772" max="772" width="13.25" style="24" customWidth="1"/>
    <col min="773" max="773" width="17.375" style="24" customWidth="1"/>
    <col min="774" max="774" width="13.125" style="24" customWidth="1"/>
    <col min="775" max="775" width="16.5" style="24" customWidth="1"/>
    <col min="776" max="776" width="13.25" style="24" customWidth="1"/>
    <col min="777" max="777" width="17.125" style="24" customWidth="1"/>
    <col min="778" max="778" width="91.875" style="24" customWidth="1"/>
    <col min="779" max="779" width="157.375" style="24" customWidth="1"/>
    <col min="780" max="1020" width="9" style="24"/>
    <col min="1021" max="1021" width="8.875" style="24" customWidth="1"/>
    <col min="1022" max="1022" width="72.75" style="24" customWidth="1"/>
    <col min="1023" max="1023" width="10.75" style="24" customWidth="1"/>
    <col min="1024" max="1024" width="8.625" style="24" customWidth="1"/>
    <col min="1025" max="1025" width="9" style="24" customWidth="1"/>
    <col min="1026" max="1026" width="13.375" style="24" customWidth="1"/>
    <col min="1027" max="1027" width="17.125" style="24" customWidth="1"/>
    <col min="1028" max="1028" width="13.25" style="24" customWidth="1"/>
    <col min="1029" max="1029" width="17.375" style="24" customWidth="1"/>
    <col min="1030" max="1030" width="13.125" style="24" customWidth="1"/>
    <col min="1031" max="1031" width="16.5" style="24" customWidth="1"/>
    <col min="1032" max="1032" width="13.25" style="24" customWidth="1"/>
    <col min="1033" max="1033" width="17.125" style="24" customWidth="1"/>
    <col min="1034" max="1034" width="91.875" style="24" customWidth="1"/>
    <col min="1035" max="1035" width="157.375" style="24" customWidth="1"/>
    <col min="1036" max="1276" width="9" style="24"/>
    <col min="1277" max="1277" width="8.875" style="24" customWidth="1"/>
    <col min="1278" max="1278" width="72.75" style="24" customWidth="1"/>
    <col min="1279" max="1279" width="10.75" style="24" customWidth="1"/>
    <col min="1280" max="1280" width="8.625" style="24" customWidth="1"/>
    <col min="1281" max="1281" width="9" style="24" customWidth="1"/>
    <col min="1282" max="1282" width="13.375" style="24" customWidth="1"/>
    <col min="1283" max="1283" width="17.125" style="24" customWidth="1"/>
    <col min="1284" max="1284" width="13.25" style="24" customWidth="1"/>
    <col min="1285" max="1285" width="17.375" style="24" customWidth="1"/>
    <col min="1286" max="1286" width="13.125" style="24" customWidth="1"/>
    <col min="1287" max="1287" width="16.5" style="24" customWidth="1"/>
    <col min="1288" max="1288" width="13.25" style="24" customWidth="1"/>
    <col min="1289" max="1289" width="17.125" style="24" customWidth="1"/>
    <col min="1290" max="1290" width="91.875" style="24" customWidth="1"/>
    <col min="1291" max="1291" width="157.375" style="24" customWidth="1"/>
    <col min="1292" max="1532" width="9" style="24"/>
    <col min="1533" max="1533" width="8.875" style="24" customWidth="1"/>
    <col min="1534" max="1534" width="72.75" style="24" customWidth="1"/>
    <col min="1535" max="1535" width="10.75" style="24" customWidth="1"/>
    <col min="1536" max="1536" width="8.625" style="24" customWidth="1"/>
    <col min="1537" max="1537" width="9" style="24" customWidth="1"/>
    <col min="1538" max="1538" width="13.375" style="24" customWidth="1"/>
    <col min="1539" max="1539" width="17.125" style="24" customWidth="1"/>
    <col min="1540" max="1540" width="13.25" style="24" customWidth="1"/>
    <col min="1541" max="1541" width="17.375" style="24" customWidth="1"/>
    <col min="1542" max="1542" width="13.125" style="24" customWidth="1"/>
    <col min="1543" max="1543" width="16.5" style="24" customWidth="1"/>
    <col min="1544" max="1544" width="13.25" style="24" customWidth="1"/>
    <col min="1545" max="1545" width="17.125" style="24" customWidth="1"/>
    <col min="1546" max="1546" width="91.875" style="24" customWidth="1"/>
    <col min="1547" max="1547" width="157.375" style="24" customWidth="1"/>
    <col min="1548" max="1788" width="9" style="24"/>
    <col min="1789" max="1789" width="8.875" style="24" customWidth="1"/>
    <col min="1790" max="1790" width="72.75" style="24" customWidth="1"/>
    <col min="1791" max="1791" width="10.75" style="24" customWidth="1"/>
    <col min="1792" max="1792" width="8.625" style="24" customWidth="1"/>
    <col min="1793" max="1793" width="9" style="24" customWidth="1"/>
    <col min="1794" max="1794" width="13.375" style="24" customWidth="1"/>
    <col min="1795" max="1795" width="17.125" style="24" customWidth="1"/>
    <col min="1796" max="1796" width="13.25" style="24" customWidth="1"/>
    <col min="1797" max="1797" width="17.375" style="24" customWidth="1"/>
    <col min="1798" max="1798" width="13.125" style="24" customWidth="1"/>
    <col min="1799" max="1799" width="16.5" style="24" customWidth="1"/>
    <col min="1800" max="1800" width="13.25" style="24" customWidth="1"/>
    <col min="1801" max="1801" width="17.125" style="24" customWidth="1"/>
    <col min="1802" max="1802" width="91.875" style="24" customWidth="1"/>
    <col min="1803" max="1803" width="157.375" style="24" customWidth="1"/>
    <col min="1804" max="2044" width="9" style="24"/>
    <col min="2045" max="2045" width="8.875" style="24" customWidth="1"/>
    <col min="2046" max="2046" width="72.75" style="24" customWidth="1"/>
    <col min="2047" max="2047" width="10.75" style="24" customWidth="1"/>
    <col min="2048" max="2048" width="8.625" style="24" customWidth="1"/>
    <col min="2049" max="2049" width="9" style="24" customWidth="1"/>
    <col min="2050" max="2050" width="13.375" style="24" customWidth="1"/>
    <col min="2051" max="2051" width="17.125" style="24" customWidth="1"/>
    <col min="2052" max="2052" width="13.25" style="24" customWidth="1"/>
    <col min="2053" max="2053" width="17.375" style="24" customWidth="1"/>
    <col min="2054" max="2054" width="13.125" style="24" customWidth="1"/>
    <col min="2055" max="2055" width="16.5" style="24" customWidth="1"/>
    <col min="2056" max="2056" width="13.25" style="24" customWidth="1"/>
    <col min="2057" max="2057" width="17.125" style="24" customWidth="1"/>
    <col min="2058" max="2058" width="91.875" style="24" customWidth="1"/>
    <col min="2059" max="2059" width="157.375" style="24" customWidth="1"/>
    <col min="2060" max="2300" width="9" style="24"/>
    <col min="2301" max="2301" width="8.875" style="24" customWidth="1"/>
    <col min="2302" max="2302" width="72.75" style="24" customWidth="1"/>
    <col min="2303" max="2303" width="10.75" style="24" customWidth="1"/>
    <col min="2304" max="2304" width="8.625" style="24" customWidth="1"/>
    <col min="2305" max="2305" width="9" style="24" customWidth="1"/>
    <col min="2306" max="2306" width="13.375" style="24" customWidth="1"/>
    <col min="2307" max="2307" width="17.125" style="24" customWidth="1"/>
    <col min="2308" max="2308" width="13.25" style="24" customWidth="1"/>
    <col min="2309" max="2309" width="17.375" style="24" customWidth="1"/>
    <col min="2310" max="2310" width="13.125" style="24" customWidth="1"/>
    <col min="2311" max="2311" width="16.5" style="24" customWidth="1"/>
    <col min="2312" max="2312" width="13.25" style="24" customWidth="1"/>
    <col min="2313" max="2313" width="17.125" style="24" customWidth="1"/>
    <col min="2314" max="2314" width="91.875" style="24" customWidth="1"/>
    <col min="2315" max="2315" width="157.375" style="24" customWidth="1"/>
    <col min="2316" max="2556" width="9" style="24"/>
    <col min="2557" max="2557" width="8.875" style="24" customWidth="1"/>
    <col min="2558" max="2558" width="72.75" style="24" customWidth="1"/>
    <col min="2559" max="2559" width="10.75" style="24" customWidth="1"/>
    <col min="2560" max="2560" width="8.625" style="24" customWidth="1"/>
    <col min="2561" max="2561" width="9" style="24" customWidth="1"/>
    <col min="2562" max="2562" width="13.375" style="24" customWidth="1"/>
    <col min="2563" max="2563" width="17.125" style="24" customWidth="1"/>
    <col min="2564" max="2564" width="13.25" style="24" customWidth="1"/>
    <col min="2565" max="2565" width="17.375" style="24" customWidth="1"/>
    <col min="2566" max="2566" width="13.125" style="24" customWidth="1"/>
    <col min="2567" max="2567" width="16.5" style="24" customWidth="1"/>
    <col min="2568" max="2568" width="13.25" style="24" customWidth="1"/>
    <col min="2569" max="2569" width="17.125" style="24" customWidth="1"/>
    <col min="2570" max="2570" width="91.875" style="24" customWidth="1"/>
    <col min="2571" max="2571" width="157.375" style="24" customWidth="1"/>
    <col min="2572" max="2812" width="9" style="24"/>
    <col min="2813" max="2813" width="8.875" style="24" customWidth="1"/>
    <col min="2814" max="2814" width="72.75" style="24" customWidth="1"/>
    <col min="2815" max="2815" width="10.75" style="24" customWidth="1"/>
    <col min="2816" max="2816" width="8.625" style="24" customWidth="1"/>
    <col min="2817" max="2817" width="9" style="24" customWidth="1"/>
    <col min="2818" max="2818" width="13.375" style="24" customWidth="1"/>
    <col min="2819" max="2819" width="17.125" style="24" customWidth="1"/>
    <col min="2820" max="2820" width="13.25" style="24" customWidth="1"/>
    <col min="2821" max="2821" width="17.375" style="24" customWidth="1"/>
    <col min="2822" max="2822" width="13.125" style="24" customWidth="1"/>
    <col min="2823" max="2823" width="16.5" style="24" customWidth="1"/>
    <col min="2824" max="2824" width="13.25" style="24" customWidth="1"/>
    <col min="2825" max="2825" width="17.125" style="24" customWidth="1"/>
    <col min="2826" max="2826" width="91.875" style="24" customWidth="1"/>
    <col min="2827" max="2827" width="157.375" style="24" customWidth="1"/>
    <col min="2828" max="3068" width="9" style="24"/>
    <col min="3069" max="3069" width="8.875" style="24" customWidth="1"/>
    <col min="3070" max="3070" width="72.75" style="24" customWidth="1"/>
    <col min="3071" max="3071" width="10.75" style="24" customWidth="1"/>
    <col min="3072" max="3072" width="8.625" style="24" customWidth="1"/>
    <col min="3073" max="3073" width="9" style="24" customWidth="1"/>
    <col min="3074" max="3074" width="13.375" style="24" customWidth="1"/>
    <col min="3075" max="3075" width="17.125" style="24" customWidth="1"/>
    <col min="3076" max="3076" width="13.25" style="24" customWidth="1"/>
    <col min="3077" max="3077" width="17.375" style="24" customWidth="1"/>
    <col min="3078" max="3078" width="13.125" style="24" customWidth="1"/>
    <col min="3079" max="3079" width="16.5" style="24" customWidth="1"/>
    <col min="3080" max="3080" width="13.25" style="24" customWidth="1"/>
    <col min="3081" max="3081" width="17.125" style="24" customWidth="1"/>
    <col min="3082" max="3082" width="91.875" style="24" customWidth="1"/>
    <col min="3083" max="3083" width="157.375" style="24" customWidth="1"/>
    <col min="3084" max="3324" width="9" style="24"/>
    <col min="3325" max="3325" width="8.875" style="24" customWidth="1"/>
    <col min="3326" max="3326" width="72.75" style="24" customWidth="1"/>
    <col min="3327" max="3327" width="10.75" style="24" customWidth="1"/>
    <col min="3328" max="3328" width="8.625" style="24" customWidth="1"/>
    <col min="3329" max="3329" width="9" style="24" customWidth="1"/>
    <col min="3330" max="3330" width="13.375" style="24" customWidth="1"/>
    <col min="3331" max="3331" width="17.125" style="24" customWidth="1"/>
    <col min="3332" max="3332" width="13.25" style="24" customWidth="1"/>
    <col min="3333" max="3333" width="17.375" style="24" customWidth="1"/>
    <col min="3334" max="3334" width="13.125" style="24" customWidth="1"/>
    <col min="3335" max="3335" width="16.5" style="24" customWidth="1"/>
    <col min="3336" max="3336" width="13.25" style="24" customWidth="1"/>
    <col min="3337" max="3337" width="17.125" style="24" customWidth="1"/>
    <col min="3338" max="3338" width="91.875" style="24" customWidth="1"/>
    <col min="3339" max="3339" width="157.375" style="24" customWidth="1"/>
    <col min="3340" max="3580" width="9" style="24"/>
    <col min="3581" max="3581" width="8.875" style="24" customWidth="1"/>
    <col min="3582" max="3582" width="72.75" style="24" customWidth="1"/>
    <col min="3583" max="3583" width="10.75" style="24" customWidth="1"/>
    <col min="3584" max="3584" width="8.625" style="24" customWidth="1"/>
    <col min="3585" max="3585" width="9" style="24" customWidth="1"/>
    <col min="3586" max="3586" width="13.375" style="24" customWidth="1"/>
    <col min="3587" max="3587" width="17.125" style="24" customWidth="1"/>
    <col min="3588" max="3588" width="13.25" style="24" customWidth="1"/>
    <col min="3589" max="3589" width="17.375" style="24" customWidth="1"/>
    <col min="3590" max="3590" width="13.125" style="24" customWidth="1"/>
    <col min="3591" max="3591" width="16.5" style="24" customWidth="1"/>
    <col min="3592" max="3592" width="13.25" style="24" customWidth="1"/>
    <col min="3593" max="3593" width="17.125" style="24" customWidth="1"/>
    <col min="3594" max="3594" width="91.875" style="24" customWidth="1"/>
    <col min="3595" max="3595" width="157.375" style="24" customWidth="1"/>
    <col min="3596" max="3836" width="9" style="24"/>
    <col min="3837" max="3837" width="8.875" style="24" customWidth="1"/>
    <col min="3838" max="3838" width="72.75" style="24" customWidth="1"/>
    <col min="3839" max="3839" width="10.75" style="24" customWidth="1"/>
    <col min="3840" max="3840" width="8.625" style="24" customWidth="1"/>
    <col min="3841" max="3841" width="9" style="24" customWidth="1"/>
    <col min="3842" max="3842" width="13.375" style="24" customWidth="1"/>
    <col min="3843" max="3843" width="17.125" style="24" customWidth="1"/>
    <col min="3844" max="3844" width="13.25" style="24" customWidth="1"/>
    <col min="3845" max="3845" width="17.375" style="24" customWidth="1"/>
    <col min="3846" max="3846" width="13.125" style="24" customWidth="1"/>
    <col min="3847" max="3847" width="16.5" style="24" customWidth="1"/>
    <col min="3848" max="3848" width="13.25" style="24" customWidth="1"/>
    <col min="3849" max="3849" width="17.125" style="24" customWidth="1"/>
    <col min="3850" max="3850" width="91.875" style="24" customWidth="1"/>
    <col min="3851" max="3851" width="157.375" style="24" customWidth="1"/>
    <col min="3852" max="4092" width="9" style="24"/>
    <col min="4093" max="4093" width="8.875" style="24" customWidth="1"/>
    <col min="4094" max="4094" width="72.75" style="24" customWidth="1"/>
    <col min="4095" max="4095" width="10.75" style="24" customWidth="1"/>
    <col min="4096" max="4096" width="8.625" style="24" customWidth="1"/>
    <col min="4097" max="4097" width="9" style="24" customWidth="1"/>
    <col min="4098" max="4098" width="13.375" style="24" customWidth="1"/>
    <col min="4099" max="4099" width="17.125" style="24" customWidth="1"/>
    <col min="4100" max="4100" width="13.25" style="24" customWidth="1"/>
    <col min="4101" max="4101" width="17.375" style="24" customWidth="1"/>
    <col min="4102" max="4102" width="13.125" style="24" customWidth="1"/>
    <col min="4103" max="4103" width="16.5" style="24" customWidth="1"/>
    <col min="4104" max="4104" width="13.25" style="24" customWidth="1"/>
    <col min="4105" max="4105" width="17.125" style="24" customWidth="1"/>
    <col min="4106" max="4106" width="91.875" style="24" customWidth="1"/>
    <col min="4107" max="4107" width="157.375" style="24" customWidth="1"/>
    <col min="4108" max="4348" width="9" style="24"/>
    <col min="4349" max="4349" width="8.875" style="24" customWidth="1"/>
    <col min="4350" max="4350" width="72.75" style="24" customWidth="1"/>
    <col min="4351" max="4351" width="10.75" style="24" customWidth="1"/>
    <col min="4352" max="4352" width="8.625" style="24" customWidth="1"/>
    <col min="4353" max="4353" width="9" style="24" customWidth="1"/>
    <col min="4354" max="4354" width="13.375" style="24" customWidth="1"/>
    <col min="4355" max="4355" width="17.125" style="24" customWidth="1"/>
    <col min="4356" max="4356" width="13.25" style="24" customWidth="1"/>
    <col min="4357" max="4357" width="17.375" style="24" customWidth="1"/>
    <col min="4358" max="4358" width="13.125" style="24" customWidth="1"/>
    <col min="4359" max="4359" width="16.5" style="24" customWidth="1"/>
    <col min="4360" max="4360" width="13.25" style="24" customWidth="1"/>
    <col min="4361" max="4361" width="17.125" style="24" customWidth="1"/>
    <col min="4362" max="4362" width="91.875" style="24" customWidth="1"/>
    <col min="4363" max="4363" width="157.375" style="24" customWidth="1"/>
    <col min="4364" max="4604" width="9" style="24"/>
    <col min="4605" max="4605" width="8.875" style="24" customWidth="1"/>
    <col min="4606" max="4606" width="72.75" style="24" customWidth="1"/>
    <col min="4607" max="4607" width="10.75" style="24" customWidth="1"/>
    <col min="4608" max="4608" width="8.625" style="24" customWidth="1"/>
    <col min="4609" max="4609" width="9" style="24" customWidth="1"/>
    <col min="4610" max="4610" width="13.375" style="24" customWidth="1"/>
    <col min="4611" max="4611" width="17.125" style="24" customWidth="1"/>
    <col min="4612" max="4612" width="13.25" style="24" customWidth="1"/>
    <col min="4613" max="4613" width="17.375" style="24" customWidth="1"/>
    <col min="4614" max="4614" width="13.125" style="24" customWidth="1"/>
    <col min="4615" max="4615" width="16.5" style="24" customWidth="1"/>
    <col min="4616" max="4616" width="13.25" style="24" customWidth="1"/>
    <col min="4617" max="4617" width="17.125" style="24" customWidth="1"/>
    <col min="4618" max="4618" width="91.875" style="24" customWidth="1"/>
    <col min="4619" max="4619" width="157.375" style="24" customWidth="1"/>
    <col min="4620" max="4860" width="9" style="24"/>
    <col min="4861" max="4861" width="8.875" style="24" customWidth="1"/>
    <col min="4862" max="4862" width="72.75" style="24" customWidth="1"/>
    <col min="4863" max="4863" width="10.75" style="24" customWidth="1"/>
    <col min="4864" max="4864" width="8.625" style="24" customWidth="1"/>
    <col min="4865" max="4865" width="9" style="24" customWidth="1"/>
    <col min="4866" max="4866" width="13.375" style="24" customWidth="1"/>
    <col min="4867" max="4867" width="17.125" style="24" customWidth="1"/>
    <col min="4868" max="4868" width="13.25" style="24" customWidth="1"/>
    <col min="4869" max="4869" width="17.375" style="24" customWidth="1"/>
    <col min="4870" max="4870" width="13.125" style="24" customWidth="1"/>
    <col min="4871" max="4871" width="16.5" style="24" customWidth="1"/>
    <col min="4872" max="4872" width="13.25" style="24" customWidth="1"/>
    <col min="4873" max="4873" width="17.125" style="24" customWidth="1"/>
    <col min="4874" max="4874" width="91.875" style="24" customWidth="1"/>
    <col min="4875" max="4875" width="157.375" style="24" customWidth="1"/>
    <col min="4876" max="5116" width="9" style="24"/>
    <col min="5117" max="5117" width="8.875" style="24" customWidth="1"/>
    <col min="5118" max="5118" width="72.75" style="24" customWidth="1"/>
    <col min="5119" max="5119" width="10.75" style="24" customWidth="1"/>
    <col min="5120" max="5120" width="8.625" style="24" customWidth="1"/>
    <col min="5121" max="5121" width="9" style="24" customWidth="1"/>
    <col min="5122" max="5122" width="13.375" style="24" customWidth="1"/>
    <col min="5123" max="5123" width="17.125" style="24" customWidth="1"/>
    <col min="5124" max="5124" width="13.25" style="24" customWidth="1"/>
    <col min="5125" max="5125" width="17.375" style="24" customWidth="1"/>
    <col min="5126" max="5126" width="13.125" style="24" customWidth="1"/>
    <col min="5127" max="5127" width="16.5" style="24" customWidth="1"/>
    <col min="5128" max="5128" width="13.25" style="24" customWidth="1"/>
    <col min="5129" max="5129" width="17.125" style="24" customWidth="1"/>
    <col min="5130" max="5130" width="91.875" style="24" customWidth="1"/>
    <col min="5131" max="5131" width="157.375" style="24" customWidth="1"/>
    <col min="5132" max="5372" width="9" style="24"/>
    <col min="5373" max="5373" width="8.875" style="24" customWidth="1"/>
    <col min="5374" max="5374" width="72.75" style="24" customWidth="1"/>
    <col min="5375" max="5375" width="10.75" style="24" customWidth="1"/>
    <col min="5376" max="5376" width="8.625" style="24" customWidth="1"/>
    <col min="5377" max="5377" width="9" style="24" customWidth="1"/>
    <col min="5378" max="5378" width="13.375" style="24" customWidth="1"/>
    <col min="5379" max="5379" width="17.125" style="24" customWidth="1"/>
    <col min="5380" max="5380" width="13.25" style="24" customWidth="1"/>
    <col min="5381" max="5381" width="17.375" style="24" customWidth="1"/>
    <col min="5382" max="5382" width="13.125" style="24" customWidth="1"/>
    <col min="5383" max="5383" width="16.5" style="24" customWidth="1"/>
    <col min="5384" max="5384" width="13.25" style="24" customWidth="1"/>
    <col min="5385" max="5385" width="17.125" style="24" customWidth="1"/>
    <col min="5386" max="5386" width="91.875" style="24" customWidth="1"/>
    <col min="5387" max="5387" width="157.375" style="24" customWidth="1"/>
    <col min="5388" max="5628" width="9" style="24"/>
    <col min="5629" max="5629" width="8.875" style="24" customWidth="1"/>
    <col min="5630" max="5630" width="72.75" style="24" customWidth="1"/>
    <col min="5631" max="5631" width="10.75" style="24" customWidth="1"/>
    <col min="5632" max="5632" width="8.625" style="24" customWidth="1"/>
    <col min="5633" max="5633" width="9" style="24" customWidth="1"/>
    <col min="5634" max="5634" width="13.375" style="24" customWidth="1"/>
    <col min="5635" max="5635" width="17.125" style="24" customWidth="1"/>
    <col min="5636" max="5636" width="13.25" style="24" customWidth="1"/>
    <col min="5637" max="5637" width="17.375" style="24" customWidth="1"/>
    <col min="5638" max="5638" width="13.125" style="24" customWidth="1"/>
    <col min="5639" max="5639" width="16.5" style="24" customWidth="1"/>
    <col min="5640" max="5640" width="13.25" style="24" customWidth="1"/>
    <col min="5641" max="5641" width="17.125" style="24" customWidth="1"/>
    <col min="5642" max="5642" width="91.875" style="24" customWidth="1"/>
    <col min="5643" max="5643" width="157.375" style="24" customWidth="1"/>
    <col min="5644" max="5884" width="9" style="24"/>
    <col min="5885" max="5885" width="8.875" style="24" customWidth="1"/>
    <col min="5886" max="5886" width="72.75" style="24" customWidth="1"/>
    <col min="5887" max="5887" width="10.75" style="24" customWidth="1"/>
    <col min="5888" max="5888" width="8.625" style="24" customWidth="1"/>
    <col min="5889" max="5889" width="9" style="24" customWidth="1"/>
    <col min="5890" max="5890" width="13.375" style="24" customWidth="1"/>
    <col min="5891" max="5891" width="17.125" style="24" customWidth="1"/>
    <col min="5892" max="5892" width="13.25" style="24" customWidth="1"/>
    <col min="5893" max="5893" width="17.375" style="24" customWidth="1"/>
    <col min="5894" max="5894" width="13.125" style="24" customWidth="1"/>
    <col min="5895" max="5895" width="16.5" style="24" customWidth="1"/>
    <col min="5896" max="5896" width="13.25" style="24" customWidth="1"/>
    <col min="5897" max="5897" width="17.125" style="24" customWidth="1"/>
    <col min="5898" max="5898" width="91.875" style="24" customWidth="1"/>
    <col min="5899" max="5899" width="157.375" style="24" customWidth="1"/>
    <col min="5900" max="6140" width="9" style="24"/>
    <col min="6141" max="6141" width="8.875" style="24" customWidth="1"/>
    <col min="6142" max="6142" width="72.75" style="24" customWidth="1"/>
    <col min="6143" max="6143" width="10.75" style="24" customWidth="1"/>
    <col min="6144" max="6144" width="8.625" style="24" customWidth="1"/>
    <col min="6145" max="6145" width="9" style="24" customWidth="1"/>
    <col min="6146" max="6146" width="13.375" style="24" customWidth="1"/>
    <col min="6147" max="6147" width="17.125" style="24" customWidth="1"/>
    <col min="6148" max="6148" width="13.25" style="24" customWidth="1"/>
    <col min="6149" max="6149" width="17.375" style="24" customWidth="1"/>
    <col min="6150" max="6150" width="13.125" style="24" customWidth="1"/>
    <col min="6151" max="6151" width="16.5" style="24" customWidth="1"/>
    <col min="6152" max="6152" width="13.25" style="24" customWidth="1"/>
    <col min="6153" max="6153" width="17.125" style="24" customWidth="1"/>
    <col min="6154" max="6154" width="91.875" style="24" customWidth="1"/>
    <col min="6155" max="6155" width="157.375" style="24" customWidth="1"/>
    <col min="6156" max="6396" width="9" style="24"/>
    <col min="6397" max="6397" width="8.875" style="24" customWidth="1"/>
    <col min="6398" max="6398" width="72.75" style="24" customWidth="1"/>
    <col min="6399" max="6399" width="10.75" style="24" customWidth="1"/>
    <col min="6400" max="6400" width="8.625" style="24" customWidth="1"/>
    <col min="6401" max="6401" width="9" style="24" customWidth="1"/>
    <col min="6402" max="6402" width="13.375" style="24" customWidth="1"/>
    <col min="6403" max="6403" width="17.125" style="24" customWidth="1"/>
    <col min="6404" max="6404" width="13.25" style="24" customWidth="1"/>
    <col min="6405" max="6405" width="17.375" style="24" customWidth="1"/>
    <col min="6406" max="6406" width="13.125" style="24" customWidth="1"/>
    <col min="6407" max="6407" width="16.5" style="24" customWidth="1"/>
    <col min="6408" max="6408" width="13.25" style="24" customWidth="1"/>
    <col min="6409" max="6409" width="17.125" style="24" customWidth="1"/>
    <col min="6410" max="6410" width="91.875" style="24" customWidth="1"/>
    <col min="6411" max="6411" width="157.375" style="24" customWidth="1"/>
    <col min="6412" max="6652" width="9" style="24"/>
    <col min="6653" max="6653" width="8.875" style="24" customWidth="1"/>
    <col min="6654" max="6654" width="72.75" style="24" customWidth="1"/>
    <col min="6655" max="6655" width="10.75" style="24" customWidth="1"/>
    <col min="6656" max="6656" width="8.625" style="24" customWidth="1"/>
    <col min="6657" max="6657" width="9" style="24" customWidth="1"/>
    <col min="6658" max="6658" width="13.375" style="24" customWidth="1"/>
    <col min="6659" max="6659" width="17.125" style="24" customWidth="1"/>
    <col min="6660" max="6660" width="13.25" style="24" customWidth="1"/>
    <col min="6661" max="6661" width="17.375" style="24" customWidth="1"/>
    <col min="6662" max="6662" width="13.125" style="24" customWidth="1"/>
    <col min="6663" max="6663" width="16.5" style="24" customWidth="1"/>
    <col min="6664" max="6664" width="13.25" style="24" customWidth="1"/>
    <col min="6665" max="6665" width="17.125" style="24" customWidth="1"/>
    <col min="6666" max="6666" width="91.875" style="24" customWidth="1"/>
    <col min="6667" max="6667" width="157.375" style="24" customWidth="1"/>
    <col min="6668" max="6908" width="9" style="24"/>
    <col min="6909" max="6909" width="8.875" style="24" customWidth="1"/>
    <col min="6910" max="6910" width="72.75" style="24" customWidth="1"/>
    <col min="6911" max="6911" width="10.75" style="24" customWidth="1"/>
    <col min="6912" max="6912" width="8.625" style="24" customWidth="1"/>
    <col min="6913" max="6913" width="9" style="24" customWidth="1"/>
    <col min="6914" max="6914" width="13.375" style="24" customWidth="1"/>
    <col min="6915" max="6915" width="17.125" style="24" customWidth="1"/>
    <col min="6916" max="6916" width="13.25" style="24" customWidth="1"/>
    <col min="6917" max="6917" width="17.375" style="24" customWidth="1"/>
    <col min="6918" max="6918" width="13.125" style="24" customWidth="1"/>
    <col min="6919" max="6919" width="16.5" style="24" customWidth="1"/>
    <col min="6920" max="6920" width="13.25" style="24" customWidth="1"/>
    <col min="6921" max="6921" width="17.125" style="24" customWidth="1"/>
    <col min="6922" max="6922" width="91.875" style="24" customWidth="1"/>
    <col min="6923" max="6923" width="157.375" style="24" customWidth="1"/>
    <col min="6924" max="7164" width="9" style="24"/>
    <col min="7165" max="7165" width="8.875" style="24" customWidth="1"/>
    <col min="7166" max="7166" width="72.75" style="24" customWidth="1"/>
    <col min="7167" max="7167" width="10.75" style="24" customWidth="1"/>
    <col min="7168" max="7168" width="8.625" style="24" customWidth="1"/>
    <col min="7169" max="7169" width="9" style="24" customWidth="1"/>
    <col min="7170" max="7170" width="13.375" style="24" customWidth="1"/>
    <col min="7171" max="7171" width="17.125" style="24" customWidth="1"/>
    <col min="7172" max="7172" width="13.25" style="24" customWidth="1"/>
    <col min="7173" max="7173" width="17.375" style="24" customWidth="1"/>
    <col min="7174" max="7174" width="13.125" style="24" customWidth="1"/>
    <col min="7175" max="7175" width="16.5" style="24" customWidth="1"/>
    <col min="7176" max="7176" width="13.25" style="24" customWidth="1"/>
    <col min="7177" max="7177" width="17.125" style="24" customWidth="1"/>
    <col min="7178" max="7178" width="91.875" style="24" customWidth="1"/>
    <col min="7179" max="7179" width="157.375" style="24" customWidth="1"/>
    <col min="7180" max="7420" width="9" style="24"/>
    <col min="7421" max="7421" width="8.875" style="24" customWidth="1"/>
    <col min="7422" max="7422" width="72.75" style="24" customWidth="1"/>
    <col min="7423" max="7423" width="10.75" style="24" customWidth="1"/>
    <col min="7424" max="7424" width="8.625" style="24" customWidth="1"/>
    <col min="7425" max="7425" width="9" style="24" customWidth="1"/>
    <col min="7426" max="7426" width="13.375" style="24" customWidth="1"/>
    <col min="7427" max="7427" width="17.125" style="24" customWidth="1"/>
    <col min="7428" max="7428" width="13.25" style="24" customWidth="1"/>
    <col min="7429" max="7429" width="17.375" style="24" customWidth="1"/>
    <col min="7430" max="7430" width="13.125" style="24" customWidth="1"/>
    <col min="7431" max="7431" width="16.5" style="24" customWidth="1"/>
    <col min="7432" max="7432" width="13.25" style="24" customWidth="1"/>
    <col min="7433" max="7433" width="17.125" style="24" customWidth="1"/>
    <col min="7434" max="7434" width="91.875" style="24" customWidth="1"/>
    <col min="7435" max="7435" width="157.375" style="24" customWidth="1"/>
    <col min="7436" max="7676" width="9" style="24"/>
    <col min="7677" max="7677" width="8.875" style="24" customWidth="1"/>
    <col min="7678" max="7678" width="72.75" style="24" customWidth="1"/>
    <col min="7679" max="7679" width="10.75" style="24" customWidth="1"/>
    <col min="7680" max="7680" width="8.625" style="24" customWidth="1"/>
    <col min="7681" max="7681" width="9" style="24" customWidth="1"/>
    <col min="7682" max="7682" width="13.375" style="24" customWidth="1"/>
    <col min="7683" max="7683" width="17.125" style="24" customWidth="1"/>
    <col min="7684" max="7684" width="13.25" style="24" customWidth="1"/>
    <col min="7685" max="7685" width="17.375" style="24" customWidth="1"/>
    <col min="7686" max="7686" width="13.125" style="24" customWidth="1"/>
    <col min="7687" max="7687" width="16.5" style="24" customWidth="1"/>
    <col min="7688" max="7688" width="13.25" style="24" customWidth="1"/>
    <col min="7689" max="7689" width="17.125" style="24" customWidth="1"/>
    <col min="7690" max="7690" width="91.875" style="24" customWidth="1"/>
    <col min="7691" max="7691" width="157.375" style="24" customWidth="1"/>
    <col min="7692" max="7932" width="9" style="24"/>
    <col min="7933" max="7933" width="8.875" style="24" customWidth="1"/>
    <col min="7934" max="7934" width="72.75" style="24" customWidth="1"/>
    <col min="7935" max="7935" width="10.75" style="24" customWidth="1"/>
    <col min="7936" max="7936" width="8.625" style="24" customWidth="1"/>
    <col min="7937" max="7937" width="9" style="24" customWidth="1"/>
    <col min="7938" max="7938" width="13.375" style="24" customWidth="1"/>
    <col min="7939" max="7939" width="17.125" style="24" customWidth="1"/>
    <col min="7940" max="7940" width="13.25" style="24" customWidth="1"/>
    <col min="7941" max="7941" width="17.375" style="24" customWidth="1"/>
    <col min="7942" max="7942" width="13.125" style="24" customWidth="1"/>
    <col min="7943" max="7943" width="16.5" style="24" customWidth="1"/>
    <col min="7944" max="7944" width="13.25" style="24" customWidth="1"/>
    <col min="7945" max="7945" width="17.125" style="24" customWidth="1"/>
    <col min="7946" max="7946" width="91.875" style="24" customWidth="1"/>
    <col min="7947" max="7947" width="157.375" style="24" customWidth="1"/>
    <col min="7948" max="8188" width="9" style="24"/>
    <col min="8189" max="8189" width="8.875" style="24" customWidth="1"/>
    <col min="8190" max="8190" width="72.75" style="24" customWidth="1"/>
    <col min="8191" max="8191" width="10.75" style="24" customWidth="1"/>
    <col min="8192" max="8192" width="8.625" style="24" customWidth="1"/>
    <col min="8193" max="8193" width="9" style="24" customWidth="1"/>
    <col min="8194" max="8194" width="13.375" style="24" customWidth="1"/>
    <col min="8195" max="8195" width="17.125" style="24" customWidth="1"/>
    <col min="8196" max="8196" width="13.25" style="24" customWidth="1"/>
    <col min="8197" max="8197" width="17.375" style="24" customWidth="1"/>
    <col min="8198" max="8198" width="13.125" style="24" customWidth="1"/>
    <col min="8199" max="8199" width="16.5" style="24" customWidth="1"/>
    <col min="8200" max="8200" width="13.25" style="24" customWidth="1"/>
    <col min="8201" max="8201" width="17.125" style="24" customWidth="1"/>
    <col min="8202" max="8202" width="91.875" style="24" customWidth="1"/>
    <col min="8203" max="8203" width="157.375" style="24" customWidth="1"/>
    <col min="8204" max="8444" width="9" style="24"/>
    <col min="8445" max="8445" width="8.875" style="24" customWidth="1"/>
    <col min="8446" max="8446" width="72.75" style="24" customWidth="1"/>
    <col min="8447" max="8447" width="10.75" style="24" customWidth="1"/>
    <col min="8448" max="8448" width="8.625" style="24" customWidth="1"/>
    <col min="8449" max="8449" width="9" style="24" customWidth="1"/>
    <col min="8450" max="8450" width="13.375" style="24" customWidth="1"/>
    <col min="8451" max="8451" width="17.125" style="24" customWidth="1"/>
    <col min="8452" max="8452" width="13.25" style="24" customWidth="1"/>
    <col min="8453" max="8453" width="17.375" style="24" customWidth="1"/>
    <col min="8454" max="8454" width="13.125" style="24" customWidth="1"/>
    <col min="8455" max="8455" width="16.5" style="24" customWidth="1"/>
    <col min="8456" max="8456" width="13.25" style="24" customWidth="1"/>
    <col min="8457" max="8457" width="17.125" style="24" customWidth="1"/>
    <col min="8458" max="8458" width="91.875" style="24" customWidth="1"/>
    <col min="8459" max="8459" width="157.375" style="24" customWidth="1"/>
    <col min="8460" max="8700" width="9" style="24"/>
    <col min="8701" max="8701" width="8.875" style="24" customWidth="1"/>
    <col min="8702" max="8702" width="72.75" style="24" customWidth="1"/>
    <col min="8703" max="8703" width="10.75" style="24" customWidth="1"/>
    <col min="8704" max="8704" width="8.625" style="24" customWidth="1"/>
    <col min="8705" max="8705" width="9" style="24" customWidth="1"/>
    <col min="8706" max="8706" width="13.375" style="24" customWidth="1"/>
    <col min="8707" max="8707" width="17.125" style="24" customWidth="1"/>
    <col min="8708" max="8708" width="13.25" style="24" customWidth="1"/>
    <col min="8709" max="8709" width="17.375" style="24" customWidth="1"/>
    <col min="8710" max="8710" width="13.125" style="24" customWidth="1"/>
    <col min="8711" max="8711" width="16.5" style="24" customWidth="1"/>
    <col min="8712" max="8712" width="13.25" style="24" customWidth="1"/>
    <col min="8713" max="8713" width="17.125" style="24" customWidth="1"/>
    <col min="8714" max="8714" width="91.875" style="24" customWidth="1"/>
    <col min="8715" max="8715" width="157.375" style="24" customWidth="1"/>
    <col min="8716" max="8956" width="9" style="24"/>
    <col min="8957" max="8957" width="8.875" style="24" customWidth="1"/>
    <col min="8958" max="8958" width="72.75" style="24" customWidth="1"/>
    <col min="8959" max="8959" width="10.75" style="24" customWidth="1"/>
    <col min="8960" max="8960" width="8.625" style="24" customWidth="1"/>
    <col min="8961" max="8961" width="9" style="24" customWidth="1"/>
    <col min="8962" max="8962" width="13.375" style="24" customWidth="1"/>
    <col min="8963" max="8963" width="17.125" style="24" customWidth="1"/>
    <col min="8964" max="8964" width="13.25" style="24" customWidth="1"/>
    <col min="8965" max="8965" width="17.375" style="24" customWidth="1"/>
    <col min="8966" max="8966" width="13.125" style="24" customWidth="1"/>
    <col min="8967" max="8967" width="16.5" style="24" customWidth="1"/>
    <col min="8968" max="8968" width="13.25" style="24" customWidth="1"/>
    <col min="8969" max="8969" width="17.125" style="24" customWidth="1"/>
    <col min="8970" max="8970" width="91.875" style="24" customWidth="1"/>
    <col min="8971" max="8971" width="157.375" style="24" customWidth="1"/>
    <col min="8972" max="9212" width="9" style="24"/>
    <col min="9213" max="9213" width="8.875" style="24" customWidth="1"/>
    <col min="9214" max="9214" width="72.75" style="24" customWidth="1"/>
    <col min="9215" max="9215" width="10.75" style="24" customWidth="1"/>
    <col min="9216" max="9216" width="8.625" style="24" customWidth="1"/>
    <col min="9217" max="9217" width="9" style="24" customWidth="1"/>
    <col min="9218" max="9218" width="13.375" style="24" customWidth="1"/>
    <col min="9219" max="9219" width="17.125" style="24" customWidth="1"/>
    <col min="9220" max="9220" width="13.25" style="24" customWidth="1"/>
    <col min="9221" max="9221" width="17.375" style="24" customWidth="1"/>
    <col min="9222" max="9222" width="13.125" style="24" customWidth="1"/>
    <col min="9223" max="9223" width="16.5" style="24" customWidth="1"/>
    <col min="9224" max="9224" width="13.25" style="24" customWidth="1"/>
    <col min="9225" max="9225" width="17.125" style="24" customWidth="1"/>
    <col min="9226" max="9226" width="91.875" style="24" customWidth="1"/>
    <col min="9227" max="9227" width="157.375" style="24" customWidth="1"/>
    <col min="9228" max="9468" width="9" style="24"/>
    <col min="9469" max="9469" width="8.875" style="24" customWidth="1"/>
    <col min="9470" max="9470" width="72.75" style="24" customWidth="1"/>
    <col min="9471" max="9471" width="10.75" style="24" customWidth="1"/>
    <col min="9472" max="9472" width="8.625" style="24" customWidth="1"/>
    <col min="9473" max="9473" width="9" style="24" customWidth="1"/>
    <col min="9474" max="9474" width="13.375" style="24" customWidth="1"/>
    <col min="9475" max="9475" width="17.125" style="24" customWidth="1"/>
    <col min="9476" max="9476" width="13.25" style="24" customWidth="1"/>
    <col min="9477" max="9477" width="17.375" style="24" customWidth="1"/>
    <col min="9478" max="9478" width="13.125" style="24" customWidth="1"/>
    <col min="9479" max="9479" width="16.5" style="24" customWidth="1"/>
    <col min="9480" max="9480" width="13.25" style="24" customWidth="1"/>
    <col min="9481" max="9481" width="17.125" style="24" customWidth="1"/>
    <col min="9482" max="9482" width="91.875" style="24" customWidth="1"/>
    <col min="9483" max="9483" width="157.375" style="24" customWidth="1"/>
    <col min="9484" max="9724" width="9" style="24"/>
    <col min="9725" max="9725" width="8.875" style="24" customWidth="1"/>
    <col min="9726" max="9726" width="72.75" style="24" customWidth="1"/>
    <col min="9727" max="9727" width="10.75" style="24" customWidth="1"/>
    <col min="9728" max="9728" width="8.625" style="24" customWidth="1"/>
    <col min="9729" max="9729" width="9" style="24" customWidth="1"/>
    <col min="9730" max="9730" width="13.375" style="24" customWidth="1"/>
    <col min="9731" max="9731" width="17.125" style="24" customWidth="1"/>
    <col min="9732" max="9732" width="13.25" style="24" customWidth="1"/>
    <col min="9733" max="9733" width="17.375" style="24" customWidth="1"/>
    <col min="9734" max="9734" width="13.125" style="24" customWidth="1"/>
    <col min="9735" max="9735" width="16.5" style="24" customWidth="1"/>
    <col min="9736" max="9736" width="13.25" style="24" customWidth="1"/>
    <col min="9737" max="9737" width="17.125" style="24" customWidth="1"/>
    <col min="9738" max="9738" width="91.875" style="24" customWidth="1"/>
    <col min="9739" max="9739" width="157.375" style="24" customWidth="1"/>
    <col min="9740" max="9980" width="9" style="24"/>
    <col min="9981" max="9981" width="8.875" style="24" customWidth="1"/>
    <col min="9982" max="9982" width="72.75" style="24" customWidth="1"/>
    <col min="9983" max="9983" width="10.75" style="24" customWidth="1"/>
    <col min="9984" max="9984" width="8.625" style="24" customWidth="1"/>
    <col min="9985" max="9985" width="9" style="24" customWidth="1"/>
    <col min="9986" max="9986" width="13.375" style="24" customWidth="1"/>
    <col min="9987" max="9987" width="17.125" style="24" customWidth="1"/>
    <col min="9988" max="9988" width="13.25" style="24" customWidth="1"/>
    <col min="9989" max="9989" width="17.375" style="24" customWidth="1"/>
    <col min="9990" max="9990" width="13.125" style="24" customWidth="1"/>
    <col min="9991" max="9991" width="16.5" style="24" customWidth="1"/>
    <col min="9992" max="9992" width="13.25" style="24" customWidth="1"/>
    <col min="9993" max="9993" width="17.125" style="24" customWidth="1"/>
    <col min="9994" max="9994" width="91.875" style="24" customWidth="1"/>
    <col min="9995" max="9995" width="157.375" style="24" customWidth="1"/>
    <col min="9996" max="10236" width="9" style="24"/>
    <col min="10237" max="10237" width="8.875" style="24" customWidth="1"/>
    <col min="10238" max="10238" width="72.75" style="24" customWidth="1"/>
    <col min="10239" max="10239" width="10.75" style="24" customWidth="1"/>
    <col min="10240" max="10240" width="8.625" style="24" customWidth="1"/>
    <col min="10241" max="10241" width="9" style="24" customWidth="1"/>
    <col min="10242" max="10242" width="13.375" style="24" customWidth="1"/>
    <col min="10243" max="10243" width="17.125" style="24" customWidth="1"/>
    <col min="10244" max="10244" width="13.25" style="24" customWidth="1"/>
    <col min="10245" max="10245" width="17.375" style="24" customWidth="1"/>
    <col min="10246" max="10246" width="13.125" style="24" customWidth="1"/>
    <col min="10247" max="10247" width="16.5" style="24" customWidth="1"/>
    <col min="10248" max="10248" width="13.25" style="24" customWidth="1"/>
    <col min="10249" max="10249" width="17.125" style="24" customWidth="1"/>
    <col min="10250" max="10250" width="91.875" style="24" customWidth="1"/>
    <col min="10251" max="10251" width="157.375" style="24" customWidth="1"/>
    <col min="10252" max="10492" width="9" style="24"/>
    <col min="10493" max="10493" width="8.875" style="24" customWidth="1"/>
    <col min="10494" max="10494" width="72.75" style="24" customWidth="1"/>
    <col min="10495" max="10495" width="10.75" style="24" customWidth="1"/>
    <col min="10496" max="10496" width="8.625" style="24" customWidth="1"/>
    <col min="10497" max="10497" width="9" style="24" customWidth="1"/>
    <col min="10498" max="10498" width="13.375" style="24" customWidth="1"/>
    <col min="10499" max="10499" width="17.125" style="24" customWidth="1"/>
    <col min="10500" max="10500" width="13.25" style="24" customWidth="1"/>
    <col min="10501" max="10501" width="17.375" style="24" customWidth="1"/>
    <col min="10502" max="10502" width="13.125" style="24" customWidth="1"/>
    <col min="10503" max="10503" width="16.5" style="24" customWidth="1"/>
    <col min="10504" max="10504" width="13.25" style="24" customWidth="1"/>
    <col min="10505" max="10505" width="17.125" style="24" customWidth="1"/>
    <col min="10506" max="10506" width="91.875" style="24" customWidth="1"/>
    <col min="10507" max="10507" width="157.375" style="24" customWidth="1"/>
    <col min="10508" max="10748" width="9" style="24"/>
    <col min="10749" max="10749" width="8.875" style="24" customWidth="1"/>
    <col min="10750" max="10750" width="72.75" style="24" customWidth="1"/>
    <col min="10751" max="10751" width="10.75" style="24" customWidth="1"/>
    <col min="10752" max="10752" width="8.625" style="24" customWidth="1"/>
    <col min="10753" max="10753" width="9" style="24" customWidth="1"/>
    <col min="10754" max="10754" width="13.375" style="24" customWidth="1"/>
    <col min="10755" max="10755" width="17.125" style="24" customWidth="1"/>
    <col min="10756" max="10756" width="13.25" style="24" customWidth="1"/>
    <col min="10757" max="10757" width="17.375" style="24" customWidth="1"/>
    <col min="10758" max="10758" width="13.125" style="24" customWidth="1"/>
    <col min="10759" max="10759" width="16.5" style="24" customWidth="1"/>
    <col min="10760" max="10760" width="13.25" style="24" customWidth="1"/>
    <col min="10761" max="10761" width="17.125" style="24" customWidth="1"/>
    <col min="10762" max="10762" width="91.875" style="24" customWidth="1"/>
    <col min="10763" max="10763" width="157.375" style="24" customWidth="1"/>
    <col min="10764" max="11004" width="9" style="24"/>
    <col min="11005" max="11005" width="8.875" style="24" customWidth="1"/>
    <col min="11006" max="11006" width="72.75" style="24" customWidth="1"/>
    <col min="11007" max="11007" width="10.75" style="24" customWidth="1"/>
    <col min="11008" max="11008" width="8.625" style="24" customWidth="1"/>
    <col min="11009" max="11009" width="9" style="24" customWidth="1"/>
    <col min="11010" max="11010" width="13.375" style="24" customWidth="1"/>
    <col min="11011" max="11011" width="17.125" style="24" customWidth="1"/>
    <col min="11012" max="11012" width="13.25" style="24" customWidth="1"/>
    <col min="11013" max="11013" width="17.375" style="24" customWidth="1"/>
    <col min="11014" max="11014" width="13.125" style="24" customWidth="1"/>
    <col min="11015" max="11015" width="16.5" style="24" customWidth="1"/>
    <col min="11016" max="11016" width="13.25" style="24" customWidth="1"/>
    <col min="11017" max="11017" width="17.125" style="24" customWidth="1"/>
    <col min="11018" max="11018" width="91.875" style="24" customWidth="1"/>
    <col min="11019" max="11019" width="157.375" style="24" customWidth="1"/>
    <col min="11020" max="11260" width="9" style="24"/>
    <col min="11261" max="11261" width="8.875" style="24" customWidth="1"/>
    <col min="11262" max="11262" width="72.75" style="24" customWidth="1"/>
    <col min="11263" max="11263" width="10.75" style="24" customWidth="1"/>
    <col min="11264" max="11264" width="8.625" style="24" customWidth="1"/>
    <col min="11265" max="11265" width="9" style="24" customWidth="1"/>
    <col min="11266" max="11266" width="13.375" style="24" customWidth="1"/>
    <col min="11267" max="11267" width="17.125" style="24" customWidth="1"/>
    <col min="11268" max="11268" width="13.25" style="24" customWidth="1"/>
    <col min="11269" max="11269" width="17.375" style="24" customWidth="1"/>
    <col min="11270" max="11270" width="13.125" style="24" customWidth="1"/>
    <col min="11271" max="11271" width="16.5" style="24" customWidth="1"/>
    <col min="11272" max="11272" width="13.25" style="24" customWidth="1"/>
    <col min="11273" max="11273" width="17.125" style="24" customWidth="1"/>
    <col min="11274" max="11274" width="91.875" style="24" customWidth="1"/>
    <col min="11275" max="11275" width="157.375" style="24" customWidth="1"/>
    <col min="11276" max="11516" width="9" style="24"/>
    <col min="11517" max="11517" width="8.875" style="24" customWidth="1"/>
    <col min="11518" max="11518" width="72.75" style="24" customWidth="1"/>
    <col min="11519" max="11519" width="10.75" style="24" customWidth="1"/>
    <col min="11520" max="11520" width="8.625" style="24" customWidth="1"/>
    <col min="11521" max="11521" width="9" style="24" customWidth="1"/>
    <col min="11522" max="11522" width="13.375" style="24" customWidth="1"/>
    <col min="11523" max="11523" width="17.125" style="24" customWidth="1"/>
    <col min="11524" max="11524" width="13.25" style="24" customWidth="1"/>
    <col min="11525" max="11525" width="17.375" style="24" customWidth="1"/>
    <col min="11526" max="11526" width="13.125" style="24" customWidth="1"/>
    <col min="11527" max="11527" width="16.5" style="24" customWidth="1"/>
    <col min="11528" max="11528" width="13.25" style="24" customWidth="1"/>
    <col min="11529" max="11529" width="17.125" style="24" customWidth="1"/>
    <col min="11530" max="11530" width="91.875" style="24" customWidth="1"/>
    <col min="11531" max="11531" width="157.375" style="24" customWidth="1"/>
    <col min="11532" max="11772" width="9" style="24"/>
    <col min="11773" max="11773" width="8.875" style="24" customWidth="1"/>
    <col min="11774" max="11774" width="72.75" style="24" customWidth="1"/>
    <col min="11775" max="11775" width="10.75" style="24" customWidth="1"/>
    <col min="11776" max="11776" width="8.625" style="24" customWidth="1"/>
    <col min="11777" max="11777" width="9" style="24" customWidth="1"/>
    <col min="11778" max="11778" width="13.375" style="24" customWidth="1"/>
    <col min="11779" max="11779" width="17.125" style="24" customWidth="1"/>
    <col min="11780" max="11780" width="13.25" style="24" customWidth="1"/>
    <col min="11781" max="11781" width="17.375" style="24" customWidth="1"/>
    <col min="11782" max="11782" width="13.125" style="24" customWidth="1"/>
    <col min="11783" max="11783" width="16.5" style="24" customWidth="1"/>
    <col min="11784" max="11784" width="13.25" style="24" customWidth="1"/>
    <col min="11785" max="11785" width="17.125" style="24" customWidth="1"/>
    <col min="11786" max="11786" width="91.875" style="24" customWidth="1"/>
    <col min="11787" max="11787" width="157.375" style="24" customWidth="1"/>
    <col min="11788" max="12028" width="9" style="24"/>
    <col min="12029" max="12029" width="8.875" style="24" customWidth="1"/>
    <col min="12030" max="12030" width="72.75" style="24" customWidth="1"/>
    <col min="12031" max="12031" width="10.75" style="24" customWidth="1"/>
    <col min="12032" max="12032" width="8.625" style="24" customWidth="1"/>
    <col min="12033" max="12033" width="9" style="24" customWidth="1"/>
    <col min="12034" max="12034" width="13.375" style="24" customWidth="1"/>
    <col min="12035" max="12035" width="17.125" style="24" customWidth="1"/>
    <col min="12036" max="12036" width="13.25" style="24" customWidth="1"/>
    <col min="12037" max="12037" width="17.375" style="24" customWidth="1"/>
    <col min="12038" max="12038" width="13.125" style="24" customWidth="1"/>
    <col min="12039" max="12039" width="16.5" style="24" customWidth="1"/>
    <col min="12040" max="12040" width="13.25" style="24" customWidth="1"/>
    <col min="12041" max="12041" width="17.125" style="24" customWidth="1"/>
    <col min="12042" max="12042" width="91.875" style="24" customWidth="1"/>
    <col min="12043" max="12043" width="157.375" style="24" customWidth="1"/>
    <col min="12044" max="12284" width="9" style="24"/>
    <col min="12285" max="12285" width="8.875" style="24" customWidth="1"/>
    <col min="12286" max="12286" width="72.75" style="24" customWidth="1"/>
    <col min="12287" max="12287" width="10.75" style="24" customWidth="1"/>
    <col min="12288" max="12288" width="8.625" style="24" customWidth="1"/>
    <col min="12289" max="12289" width="9" style="24" customWidth="1"/>
    <col min="12290" max="12290" width="13.375" style="24" customWidth="1"/>
    <col min="12291" max="12291" width="17.125" style="24" customWidth="1"/>
    <col min="12292" max="12292" width="13.25" style="24" customWidth="1"/>
    <col min="12293" max="12293" width="17.375" style="24" customWidth="1"/>
    <col min="12294" max="12294" width="13.125" style="24" customWidth="1"/>
    <col min="12295" max="12295" width="16.5" style="24" customWidth="1"/>
    <col min="12296" max="12296" width="13.25" style="24" customWidth="1"/>
    <col min="12297" max="12297" width="17.125" style="24" customWidth="1"/>
    <col min="12298" max="12298" width="91.875" style="24" customWidth="1"/>
    <col min="12299" max="12299" width="157.375" style="24" customWidth="1"/>
    <col min="12300" max="12540" width="9" style="24"/>
    <col min="12541" max="12541" width="8.875" style="24" customWidth="1"/>
    <col min="12542" max="12542" width="72.75" style="24" customWidth="1"/>
    <col min="12543" max="12543" width="10.75" style="24" customWidth="1"/>
    <col min="12544" max="12544" width="8.625" style="24" customWidth="1"/>
    <col min="12545" max="12545" width="9" style="24" customWidth="1"/>
    <col min="12546" max="12546" width="13.375" style="24" customWidth="1"/>
    <col min="12547" max="12547" width="17.125" style="24" customWidth="1"/>
    <col min="12548" max="12548" width="13.25" style="24" customWidth="1"/>
    <col min="12549" max="12549" width="17.375" style="24" customWidth="1"/>
    <col min="12550" max="12550" width="13.125" style="24" customWidth="1"/>
    <col min="12551" max="12551" width="16.5" style="24" customWidth="1"/>
    <col min="12552" max="12552" width="13.25" style="24" customWidth="1"/>
    <col min="12553" max="12553" width="17.125" style="24" customWidth="1"/>
    <col min="12554" max="12554" width="91.875" style="24" customWidth="1"/>
    <col min="12555" max="12555" width="157.375" style="24" customWidth="1"/>
    <col min="12556" max="12796" width="9" style="24"/>
    <col min="12797" max="12797" width="8.875" style="24" customWidth="1"/>
    <col min="12798" max="12798" width="72.75" style="24" customWidth="1"/>
    <col min="12799" max="12799" width="10.75" style="24" customWidth="1"/>
    <col min="12800" max="12800" width="8.625" style="24" customWidth="1"/>
    <col min="12801" max="12801" width="9" style="24" customWidth="1"/>
    <col min="12802" max="12802" width="13.375" style="24" customWidth="1"/>
    <col min="12803" max="12803" width="17.125" style="24" customWidth="1"/>
    <col min="12804" max="12804" width="13.25" style="24" customWidth="1"/>
    <col min="12805" max="12805" width="17.375" style="24" customWidth="1"/>
    <col min="12806" max="12806" width="13.125" style="24" customWidth="1"/>
    <col min="12807" max="12807" width="16.5" style="24" customWidth="1"/>
    <col min="12808" max="12808" width="13.25" style="24" customWidth="1"/>
    <col min="12809" max="12809" width="17.125" style="24" customWidth="1"/>
    <col min="12810" max="12810" width="91.875" style="24" customWidth="1"/>
    <col min="12811" max="12811" width="157.375" style="24" customWidth="1"/>
    <col min="12812" max="13052" width="9" style="24"/>
    <col min="13053" max="13053" width="8.875" style="24" customWidth="1"/>
    <col min="13054" max="13054" width="72.75" style="24" customWidth="1"/>
    <col min="13055" max="13055" width="10.75" style="24" customWidth="1"/>
    <col min="13056" max="13056" width="8.625" style="24" customWidth="1"/>
    <col min="13057" max="13057" width="9" style="24" customWidth="1"/>
    <col min="13058" max="13058" width="13.375" style="24" customWidth="1"/>
    <col min="13059" max="13059" width="17.125" style="24" customWidth="1"/>
    <col min="13060" max="13060" width="13.25" style="24" customWidth="1"/>
    <col min="13061" max="13061" width="17.375" style="24" customWidth="1"/>
    <col min="13062" max="13062" width="13.125" style="24" customWidth="1"/>
    <col min="13063" max="13063" width="16.5" style="24" customWidth="1"/>
    <col min="13064" max="13064" width="13.25" style="24" customWidth="1"/>
    <col min="13065" max="13065" width="17.125" style="24" customWidth="1"/>
    <col min="13066" max="13066" width="91.875" style="24" customWidth="1"/>
    <col min="13067" max="13067" width="157.375" style="24" customWidth="1"/>
    <col min="13068" max="13308" width="9" style="24"/>
    <col min="13309" max="13309" width="8.875" style="24" customWidth="1"/>
    <col min="13310" max="13310" width="72.75" style="24" customWidth="1"/>
    <col min="13311" max="13311" width="10.75" style="24" customWidth="1"/>
    <col min="13312" max="13312" width="8.625" style="24" customWidth="1"/>
    <col min="13313" max="13313" width="9" style="24" customWidth="1"/>
    <col min="13314" max="13314" width="13.375" style="24" customWidth="1"/>
    <col min="13315" max="13315" width="17.125" style="24" customWidth="1"/>
    <col min="13316" max="13316" width="13.25" style="24" customWidth="1"/>
    <col min="13317" max="13317" width="17.375" style="24" customWidth="1"/>
    <col min="13318" max="13318" width="13.125" style="24" customWidth="1"/>
    <col min="13319" max="13319" width="16.5" style="24" customWidth="1"/>
    <col min="13320" max="13320" width="13.25" style="24" customWidth="1"/>
    <col min="13321" max="13321" width="17.125" style="24" customWidth="1"/>
    <col min="13322" max="13322" width="91.875" style="24" customWidth="1"/>
    <col min="13323" max="13323" width="157.375" style="24" customWidth="1"/>
    <col min="13324" max="13564" width="9" style="24"/>
    <col min="13565" max="13565" width="8.875" style="24" customWidth="1"/>
    <col min="13566" max="13566" width="72.75" style="24" customWidth="1"/>
    <col min="13567" max="13567" width="10.75" style="24" customWidth="1"/>
    <col min="13568" max="13568" width="8.625" style="24" customWidth="1"/>
    <col min="13569" max="13569" width="9" style="24" customWidth="1"/>
    <col min="13570" max="13570" width="13.375" style="24" customWidth="1"/>
    <col min="13571" max="13571" width="17.125" style="24" customWidth="1"/>
    <col min="13572" max="13572" width="13.25" style="24" customWidth="1"/>
    <col min="13573" max="13573" width="17.375" style="24" customWidth="1"/>
    <col min="13574" max="13574" width="13.125" style="24" customWidth="1"/>
    <col min="13575" max="13575" width="16.5" style="24" customWidth="1"/>
    <col min="13576" max="13576" width="13.25" style="24" customWidth="1"/>
    <col min="13577" max="13577" width="17.125" style="24" customWidth="1"/>
    <col min="13578" max="13578" width="91.875" style="24" customWidth="1"/>
    <col min="13579" max="13579" width="157.375" style="24" customWidth="1"/>
    <col min="13580" max="13820" width="9" style="24"/>
    <col min="13821" max="13821" width="8.875" style="24" customWidth="1"/>
    <col min="13822" max="13822" width="72.75" style="24" customWidth="1"/>
    <col min="13823" max="13823" width="10.75" style="24" customWidth="1"/>
    <col min="13824" max="13824" width="8.625" style="24" customWidth="1"/>
    <col min="13825" max="13825" width="9" style="24" customWidth="1"/>
    <col min="13826" max="13826" width="13.375" style="24" customWidth="1"/>
    <col min="13827" max="13827" width="17.125" style="24" customWidth="1"/>
    <col min="13828" max="13828" width="13.25" style="24" customWidth="1"/>
    <col min="13829" max="13829" width="17.375" style="24" customWidth="1"/>
    <col min="13830" max="13830" width="13.125" style="24" customWidth="1"/>
    <col min="13831" max="13831" width="16.5" style="24" customWidth="1"/>
    <col min="13832" max="13832" width="13.25" style="24" customWidth="1"/>
    <col min="13833" max="13833" width="17.125" style="24" customWidth="1"/>
    <col min="13834" max="13834" width="91.875" style="24" customWidth="1"/>
    <col min="13835" max="13835" width="157.375" style="24" customWidth="1"/>
    <col min="13836" max="14076" width="9" style="24"/>
    <col min="14077" max="14077" width="8.875" style="24" customWidth="1"/>
    <col min="14078" max="14078" width="72.75" style="24" customWidth="1"/>
    <col min="14079" max="14079" width="10.75" style="24" customWidth="1"/>
    <col min="14080" max="14080" width="8.625" style="24" customWidth="1"/>
    <col min="14081" max="14081" width="9" style="24" customWidth="1"/>
    <col min="14082" max="14082" width="13.375" style="24" customWidth="1"/>
    <col min="14083" max="14083" width="17.125" style="24" customWidth="1"/>
    <col min="14084" max="14084" width="13.25" style="24" customWidth="1"/>
    <col min="14085" max="14085" width="17.375" style="24" customWidth="1"/>
    <col min="14086" max="14086" width="13.125" style="24" customWidth="1"/>
    <col min="14087" max="14087" width="16.5" style="24" customWidth="1"/>
    <col min="14088" max="14088" width="13.25" style="24" customWidth="1"/>
    <col min="14089" max="14089" width="17.125" style="24" customWidth="1"/>
    <col min="14090" max="14090" width="91.875" style="24" customWidth="1"/>
    <col min="14091" max="14091" width="157.375" style="24" customWidth="1"/>
    <col min="14092" max="14332" width="9" style="24"/>
    <col min="14333" max="14333" width="8.875" style="24" customWidth="1"/>
    <col min="14334" max="14334" width="72.75" style="24" customWidth="1"/>
    <col min="14335" max="14335" width="10.75" style="24" customWidth="1"/>
    <col min="14336" max="14336" width="8.625" style="24" customWidth="1"/>
    <col min="14337" max="14337" width="9" style="24" customWidth="1"/>
    <col min="14338" max="14338" width="13.375" style="24" customWidth="1"/>
    <col min="14339" max="14339" width="17.125" style="24" customWidth="1"/>
    <col min="14340" max="14340" width="13.25" style="24" customWidth="1"/>
    <col min="14341" max="14341" width="17.375" style="24" customWidth="1"/>
    <col min="14342" max="14342" width="13.125" style="24" customWidth="1"/>
    <col min="14343" max="14343" width="16.5" style="24" customWidth="1"/>
    <col min="14344" max="14344" width="13.25" style="24" customWidth="1"/>
    <col min="14345" max="14345" width="17.125" style="24" customWidth="1"/>
    <col min="14346" max="14346" width="91.875" style="24" customWidth="1"/>
    <col min="14347" max="14347" width="157.375" style="24" customWidth="1"/>
    <col min="14348" max="14588" width="9" style="24"/>
    <col min="14589" max="14589" width="8.875" style="24" customWidth="1"/>
    <col min="14590" max="14590" width="72.75" style="24" customWidth="1"/>
    <col min="14591" max="14591" width="10.75" style="24" customWidth="1"/>
    <col min="14592" max="14592" width="8.625" style="24" customWidth="1"/>
    <col min="14593" max="14593" width="9" style="24" customWidth="1"/>
    <col min="14594" max="14594" width="13.375" style="24" customWidth="1"/>
    <col min="14595" max="14595" width="17.125" style="24" customWidth="1"/>
    <col min="14596" max="14596" width="13.25" style="24" customWidth="1"/>
    <col min="14597" max="14597" width="17.375" style="24" customWidth="1"/>
    <col min="14598" max="14598" width="13.125" style="24" customWidth="1"/>
    <col min="14599" max="14599" width="16.5" style="24" customWidth="1"/>
    <col min="14600" max="14600" width="13.25" style="24" customWidth="1"/>
    <col min="14601" max="14601" width="17.125" style="24" customWidth="1"/>
    <col min="14602" max="14602" width="91.875" style="24" customWidth="1"/>
    <col min="14603" max="14603" width="157.375" style="24" customWidth="1"/>
    <col min="14604" max="14844" width="9" style="24"/>
    <col min="14845" max="14845" width="8.875" style="24" customWidth="1"/>
    <col min="14846" max="14846" width="72.75" style="24" customWidth="1"/>
    <col min="14847" max="14847" width="10.75" style="24" customWidth="1"/>
    <col min="14848" max="14848" width="8.625" style="24" customWidth="1"/>
    <col min="14849" max="14849" width="9" style="24" customWidth="1"/>
    <col min="14850" max="14850" width="13.375" style="24" customWidth="1"/>
    <col min="14851" max="14851" width="17.125" style="24" customWidth="1"/>
    <col min="14852" max="14852" width="13.25" style="24" customWidth="1"/>
    <col min="14853" max="14853" width="17.375" style="24" customWidth="1"/>
    <col min="14854" max="14854" width="13.125" style="24" customWidth="1"/>
    <col min="14855" max="14855" width="16.5" style="24" customWidth="1"/>
    <col min="14856" max="14856" width="13.25" style="24" customWidth="1"/>
    <col min="14857" max="14857" width="17.125" style="24" customWidth="1"/>
    <col min="14858" max="14858" width="91.875" style="24" customWidth="1"/>
    <col min="14859" max="14859" width="157.375" style="24" customWidth="1"/>
    <col min="14860" max="15100" width="9" style="24"/>
    <col min="15101" max="15101" width="8.875" style="24" customWidth="1"/>
    <col min="15102" max="15102" width="72.75" style="24" customWidth="1"/>
    <col min="15103" max="15103" width="10.75" style="24" customWidth="1"/>
    <col min="15104" max="15104" width="8.625" style="24" customWidth="1"/>
    <col min="15105" max="15105" width="9" style="24" customWidth="1"/>
    <col min="15106" max="15106" width="13.375" style="24" customWidth="1"/>
    <col min="15107" max="15107" width="17.125" style="24" customWidth="1"/>
    <col min="15108" max="15108" width="13.25" style="24" customWidth="1"/>
    <col min="15109" max="15109" width="17.375" style="24" customWidth="1"/>
    <col min="15110" max="15110" width="13.125" style="24" customWidth="1"/>
    <col min="15111" max="15111" width="16.5" style="24" customWidth="1"/>
    <col min="15112" max="15112" width="13.25" style="24" customWidth="1"/>
    <col min="15113" max="15113" width="17.125" style="24" customWidth="1"/>
    <col min="15114" max="15114" width="91.875" style="24" customWidth="1"/>
    <col min="15115" max="15115" width="157.375" style="24" customWidth="1"/>
    <col min="15116" max="15356" width="9" style="24"/>
    <col min="15357" max="15357" width="8.875" style="24" customWidth="1"/>
    <col min="15358" max="15358" width="72.75" style="24" customWidth="1"/>
    <col min="15359" max="15359" width="10.75" style="24" customWidth="1"/>
    <col min="15360" max="15360" width="8.625" style="24" customWidth="1"/>
    <col min="15361" max="15361" width="9" style="24" customWidth="1"/>
    <col min="15362" max="15362" width="13.375" style="24" customWidth="1"/>
    <col min="15363" max="15363" width="17.125" style="24" customWidth="1"/>
    <col min="15364" max="15364" width="13.25" style="24" customWidth="1"/>
    <col min="15365" max="15365" width="17.375" style="24" customWidth="1"/>
    <col min="15366" max="15366" width="13.125" style="24" customWidth="1"/>
    <col min="15367" max="15367" width="16.5" style="24" customWidth="1"/>
    <col min="15368" max="15368" width="13.25" style="24" customWidth="1"/>
    <col min="15369" max="15369" width="17.125" style="24" customWidth="1"/>
    <col min="15370" max="15370" width="91.875" style="24" customWidth="1"/>
    <col min="15371" max="15371" width="157.375" style="24" customWidth="1"/>
    <col min="15372" max="15612" width="9" style="24"/>
    <col min="15613" max="15613" width="8.875" style="24" customWidth="1"/>
    <col min="15614" max="15614" width="72.75" style="24" customWidth="1"/>
    <col min="15615" max="15615" width="10.75" style="24" customWidth="1"/>
    <col min="15616" max="15616" width="8.625" style="24" customWidth="1"/>
    <col min="15617" max="15617" width="9" style="24" customWidth="1"/>
    <col min="15618" max="15618" width="13.375" style="24" customWidth="1"/>
    <col min="15619" max="15619" width="17.125" style="24" customWidth="1"/>
    <col min="15620" max="15620" width="13.25" style="24" customWidth="1"/>
    <col min="15621" max="15621" width="17.375" style="24" customWidth="1"/>
    <col min="15622" max="15622" width="13.125" style="24" customWidth="1"/>
    <col min="15623" max="15623" width="16.5" style="24" customWidth="1"/>
    <col min="15624" max="15624" width="13.25" style="24" customWidth="1"/>
    <col min="15625" max="15625" width="17.125" style="24" customWidth="1"/>
    <col min="15626" max="15626" width="91.875" style="24" customWidth="1"/>
    <col min="15627" max="15627" width="157.375" style="24" customWidth="1"/>
    <col min="15628" max="15868" width="9" style="24"/>
    <col min="15869" max="15869" width="8.875" style="24" customWidth="1"/>
    <col min="15870" max="15870" width="72.75" style="24" customWidth="1"/>
    <col min="15871" max="15871" width="10.75" style="24" customWidth="1"/>
    <col min="15872" max="15872" width="8.625" style="24" customWidth="1"/>
    <col min="15873" max="15873" width="9" style="24" customWidth="1"/>
    <col min="15874" max="15874" width="13.375" style="24" customWidth="1"/>
    <col min="15875" max="15875" width="17.125" style="24" customWidth="1"/>
    <col min="15876" max="15876" width="13.25" style="24" customWidth="1"/>
    <col min="15877" max="15877" width="17.375" style="24" customWidth="1"/>
    <col min="15878" max="15878" width="13.125" style="24" customWidth="1"/>
    <col min="15879" max="15879" width="16.5" style="24" customWidth="1"/>
    <col min="15880" max="15880" width="13.25" style="24" customWidth="1"/>
    <col min="15881" max="15881" width="17.125" style="24" customWidth="1"/>
    <col min="15882" max="15882" width="91.875" style="24" customWidth="1"/>
    <col min="15883" max="15883" width="157.375" style="24" customWidth="1"/>
    <col min="15884" max="16124" width="9" style="24"/>
    <col min="16125" max="16125" width="8.875" style="24" customWidth="1"/>
    <col min="16126" max="16126" width="72.75" style="24" customWidth="1"/>
    <col min="16127" max="16127" width="10.75" style="24" customWidth="1"/>
    <col min="16128" max="16128" width="8.625" style="24" customWidth="1"/>
    <col min="16129" max="16129" width="9" style="24" customWidth="1"/>
    <col min="16130" max="16130" width="13.375" style="24" customWidth="1"/>
    <col min="16131" max="16131" width="17.125" style="24" customWidth="1"/>
    <col min="16132" max="16132" width="13.25" style="24" customWidth="1"/>
    <col min="16133" max="16133" width="17.375" style="24" customWidth="1"/>
    <col min="16134" max="16134" width="13.125" style="24" customWidth="1"/>
    <col min="16135" max="16135" width="16.5" style="24" customWidth="1"/>
    <col min="16136" max="16136" width="13.25" style="24" customWidth="1"/>
    <col min="16137" max="16137" width="17.125" style="24" customWidth="1"/>
    <col min="16138" max="16138" width="91.875" style="24" customWidth="1"/>
    <col min="16139" max="16139" width="157.375" style="24" customWidth="1"/>
    <col min="16140" max="16384" width="9" style="24"/>
  </cols>
  <sheetData>
    <row r="1" spans="1:48" ht="18.75" x14ac:dyDescent="0.25">
      <c r="A1" s="72"/>
      <c r="B1" s="72"/>
      <c r="C1" s="72"/>
      <c r="D1" s="72"/>
      <c r="E1" s="72"/>
      <c r="F1" s="72"/>
      <c r="G1" s="72"/>
      <c r="H1" s="9"/>
      <c r="I1" s="9" t="s">
        <v>227</v>
      </c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P1" s="72"/>
      <c r="AQ1" s="72"/>
      <c r="AR1" s="72"/>
      <c r="AS1" s="72"/>
      <c r="AT1" s="72"/>
      <c r="AU1" s="72"/>
      <c r="AV1" s="72"/>
    </row>
    <row r="2" spans="1:48" ht="18.75" x14ac:dyDescent="0.3">
      <c r="A2" s="72"/>
      <c r="B2" s="72"/>
      <c r="C2" s="72"/>
      <c r="D2" s="72"/>
      <c r="E2" s="72"/>
      <c r="F2" s="72"/>
      <c r="G2" s="72"/>
      <c r="H2" s="10"/>
      <c r="I2" s="10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P2" s="72"/>
      <c r="AQ2" s="72"/>
      <c r="AR2" s="72"/>
      <c r="AS2" s="72"/>
      <c r="AT2" s="72"/>
      <c r="AU2" s="72"/>
      <c r="AV2" s="72"/>
    </row>
    <row r="3" spans="1:48" ht="18.75" x14ac:dyDescent="0.3">
      <c r="A3" s="72"/>
      <c r="B3" s="72"/>
      <c r="C3" s="72"/>
      <c r="D3" s="72"/>
      <c r="E3" s="72"/>
      <c r="F3" s="72"/>
      <c r="G3" s="72"/>
      <c r="H3" s="10"/>
      <c r="I3" s="10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P3" s="72"/>
      <c r="AQ3" s="72"/>
      <c r="AR3" s="72"/>
      <c r="AS3" s="72"/>
      <c r="AT3" s="72"/>
      <c r="AU3" s="72"/>
      <c r="AV3" s="72"/>
    </row>
    <row r="4" spans="1:48" ht="18.75" x14ac:dyDescent="0.3">
      <c r="A4" s="72"/>
      <c r="B4" s="72"/>
      <c r="C4" s="72"/>
      <c r="D4" s="72"/>
      <c r="E4" s="72"/>
      <c r="F4" s="72"/>
      <c r="G4" s="72"/>
      <c r="H4" s="10"/>
      <c r="I4" s="10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P4" s="72"/>
      <c r="AQ4" s="72"/>
      <c r="AR4" s="72"/>
      <c r="AS4" s="72"/>
      <c r="AT4" s="72"/>
      <c r="AU4" s="72"/>
      <c r="AV4" s="72"/>
    </row>
    <row r="5" spans="1:48" ht="20.25" customHeight="1" x14ac:dyDescent="0.25">
      <c r="A5" s="348" t="s">
        <v>37</v>
      </c>
      <c r="B5" s="348"/>
      <c r="C5" s="348"/>
      <c r="D5" s="348"/>
      <c r="E5" s="348"/>
      <c r="F5" s="348"/>
      <c r="G5" s="348"/>
      <c r="H5" s="348"/>
      <c r="I5" s="348"/>
      <c r="J5" s="10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8" ht="15.75" customHeight="1" x14ac:dyDescent="0.25">
      <c r="A6" s="349" t="s">
        <v>119</v>
      </c>
      <c r="B6" s="349"/>
      <c r="C6" s="349"/>
      <c r="D6" s="349"/>
      <c r="E6" s="349"/>
      <c r="F6" s="349"/>
      <c r="G6" s="349"/>
      <c r="H6" s="349"/>
      <c r="I6" s="349"/>
      <c r="J6" s="105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72"/>
      <c r="AQ6" s="72"/>
      <c r="AR6" s="72"/>
      <c r="AS6" s="72"/>
      <c r="AT6" s="72"/>
      <c r="AU6" s="72"/>
      <c r="AV6" s="72"/>
    </row>
    <row r="7" spans="1:48" ht="9" customHeight="1" x14ac:dyDescent="0.25">
      <c r="A7" s="352"/>
      <c r="B7" s="352"/>
      <c r="C7" s="352"/>
      <c r="D7" s="352"/>
      <c r="E7" s="352"/>
      <c r="F7" s="352"/>
      <c r="G7" s="352"/>
      <c r="H7" s="352"/>
      <c r="I7" s="352"/>
    </row>
    <row r="8" spans="1:48" ht="21.75" customHeight="1" x14ac:dyDescent="0.25">
      <c r="A8" s="350" t="s">
        <v>175</v>
      </c>
      <c r="B8" s="350"/>
      <c r="C8" s="350"/>
      <c r="D8" s="350"/>
      <c r="E8" s="350"/>
      <c r="F8" s="350"/>
      <c r="G8" s="350"/>
      <c r="H8" s="350"/>
      <c r="I8" s="350"/>
    </row>
    <row r="9" spans="1:48" x14ac:dyDescent="0.25">
      <c r="A9" s="351" t="s">
        <v>42</v>
      </c>
      <c r="B9" s="351"/>
      <c r="C9" s="351"/>
      <c r="D9" s="351"/>
      <c r="E9" s="351"/>
      <c r="F9" s="351"/>
      <c r="G9" s="351"/>
      <c r="H9" s="351"/>
      <c r="I9" s="351"/>
    </row>
    <row r="10" spans="1:48" ht="18.75" x14ac:dyDescent="0.25">
      <c r="B10" s="172"/>
      <c r="C10" s="172" t="s">
        <v>229</v>
      </c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</row>
    <row r="11" spans="1:48" ht="15.75" customHeight="1" x14ac:dyDescent="0.25">
      <c r="A11" s="274" t="s">
        <v>233</v>
      </c>
      <c r="B11" s="274"/>
      <c r="C11" s="274"/>
      <c r="D11" s="274"/>
      <c r="E11" s="274"/>
      <c r="F11" s="274"/>
      <c r="G11" s="274"/>
      <c r="H11" s="274"/>
      <c r="I11" s="274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</row>
    <row r="12" spans="1:48" ht="16.5" customHeight="1" thickBot="1" x14ac:dyDescent="0.3">
      <c r="A12" s="24"/>
      <c r="B12" s="24"/>
      <c r="H12" s="109"/>
      <c r="I12" s="109" t="s">
        <v>89</v>
      </c>
    </row>
    <row r="13" spans="1:48" x14ac:dyDescent="0.25">
      <c r="A13" s="355" t="s">
        <v>45</v>
      </c>
      <c r="B13" s="357" t="s">
        <v>46</v>
      </c>
      <c r="C13" s="202" t="s">
        <v>173</v>
      </c>
      <c r="D13" s="359" t="s">
        <v>171</v>
      </c>
      <c r="E13" s="360"/>
      <c r="F13" s="359" t="s">
        <v>174</v>
      </c>
      <c r="G13" s="360"/>
      <c r="H13" s="361" t="s">
        <v>88</v>
      </c>
      <c r="I13" s="362"/>
    </row>
    <row r="14" spans="1:48" ht="44.25" customHeight="1" x14ac:dyDescent="0.25">
      <c r="A14" s="356"/>
      <c r="B14" s="358"/>
      <c r="C14" s="110" t="s">
        <v>36</v>
      </c>
      <c r="D14" s="110" t="s">
        <v>36</v>
      </c>
      <c r="E14" s="110" t="s">
        <v>190</v>
      </c>
      <c r="F14" s="110" t="s">
        <v>36</v>
      </c>
      <c r="G14" s="110" t="s">
        <v>190</v>
      </c>
      <c r="H14" s="110" t="s">
        <v>36</v>
      </c>
      <c r="I14" s="161" t="s">
        <v>196</v>
      </c>
    </row>
    <row r="15" spans="1:48" x14ac:dyDescent="0.25">
      <c r="A15" s="162">
        <v>1</v>
      </c>
      <c r="B15" s="112">
        <v>2</v>
      </c>
      <c r="C15" s="111" t="s">
        <v>193</v>
      </c>
      <c r="D15" s="111" t="s">
        <v>197</v>
      </c>
      <c r="E15" s="111" t="s">
        <v>19</v>
      </c>
      <c r="F15" s="112">
        <v>6</v>
      </c>
      <c r="G15" s="111" t="s">
        <v>20</v>
      </c>
      <c r="H15" s="111" t="s">
        <v>21</v>
      </c>
      <c r="I15" s="163" t="s">
        <v>198</v>
      </c>
    </row>
    <row r="16" spans="1:48" ht="30.75" customHeight="1" x14ac:dyDescent="0.25">
      <c r="A16" s="353" t="s">
        <v>62</v>
      </c>
      <c r="B16" s="354"/>
      <c r="C16" s="50">
        <f>C17+C58</f>
        <v>28.536435410000003</v>
      </c>
      <c r="D16" s="50">
        <f t="shared" ref="D16:E16" si="0">D17+D58</f>
        <v>202.09867049000002</v>
      </c>
      <c r="E16" s="50">
        <f t="shared" si="0"/>
        <v>174.07167131</v>
      </c>
      <c r="F16" s="50">
        <f>F17+F58</f>
        <v>463.99525821000003</v>
      </c>
      <c r="G16" s="50">
        <f>G17+G58</f>
        <v>289.85528950999998</v>
      </c>
      <c r="H16" s="50">
        <f t="shared" ref="H16:H47" si="1">C16+D16+F16</f>
        <v>694.63036411000007</v>
      </c>
      <c r="I16" s="164">
        <f>C16+E16+G16</f>
        <v>492.46339622999994</v>
      </c>
      <c r="J16" s="106"/>
    </row>
    <row r="17" spans="1:9" x14ac:dyDescent="0.25">
      <c r="A17" s="165" t="s">
        <v>47</v>
      </c>
      <c r="B17" s="16" t="s">
        <v>102</v>
      </c>
      <c r="C17" s="50">
        <f>C18+C37+C55</f>
        <v>28.536435410000003</v>
      </c>
      <c r="D17" s="50">
        <f t="shared" ref="D17" si="2">D18+D37+D55</f>
        <v>202.09867049000002</v>
      </c>
      <c r="E17" s="50">
        <f t="shared" ref="E17:G17" si="3">E18+E37+E55</f>
        <v>174.07167131</v>
      </c>
      <c r="F17" s="50">
        <f t="shared" ref="F17" si="4">F18+F37+F55</f>
        <v>463.99525821000003</v>
      </c>
      <c r="G17" s="50">
        <f t="shared" si="3"/>
        <v>289.85528950999998</v>
      </c>
      <c r="H17" s="50">
        <f t="shared" si="1"/>
        <v>694.63036411000007</v>
      </c>
      <c r="I17" s="164">
        <f t="shared" ref="I17:I69" si="5">C17+E17+G17</f>
        <v>492.46339622999994</v>
      </c>
    </row>
    <row r="18" spans="1:9" x14ac:dyDescent="0.25">
      <c r="A18" s="165" t="s">
        <v>48</v>
      </c>
      <c r="B18" s="17" t="s">
        <v>63</v>
      </c>
      <c r="C18" s="50">
        <f>C32</f>
        <v>8.1742088600000002</v>
      </c>
      <c r="D18" s="50">
        <f t="shared" ref="D18" si="6">D32</f>
        <v>156.03092237000001</v>
      </c>
      <c r="E18" s="50">
        <f t="shared" ref="E18:G18" si="7">E32</f>
        <v>132.67508971999999</v>
      </c>
      <c r="F18" s="50">
        <f t="shared" ref="F18" si="8">F32</f>
        <v>375.56029369999999</v>
      </c>
      <c r="G18" s="50">
        <f t="shared" si="7"/>
        <v>213.41835802999998</v>
      </c>
      <c r="H18" s="50">
        <f t="shared" si="1"/>
        <v>539.76542492999999</v>
      </c>
      <c r="I18" s="164">
        <f t="shared" si="5"/>
        <v>354.26765660999996</v>
      </c>
    </row>
    <row r="19" spans="1:9" x14ac:dyDescent="0.25">
      <c r="A19" s="165" t="s">
        <v>49</v>
      </c>
      <c r="B19" s="18" t="s">
        <v>95</v>
      </c>
      <c r="C19" s="25"/>
      <c r="D19" s="25"/>
      <c r="E19" s="25"/>
      <c r="F19" s="25"/>
      <c r="G19" s="25"/>
      <c r="H19" s="50">
        <f t="shared" si="1"/>
        <v>0</v>
      </c>
      <c r="I19" s="164">
        <f t="shared" si="5"/>
        <v>0</v>
      </c>
    </row>
    <row r="20" spans="1:9" x14ac:dyDescent="0.25">
      <c r="A20" s="165" t="s">
        <v>64</v>
      </c>
      <c r="B20" s="19" t="s">
        <v>151</v>
      </c>
      <c r="C20" s="25"/>
      <c r="D20" s="25"/>
      <c r="E20" s="25"/>
      <c r="F20" s="25"/>
      <c r="G20" s="25"/>
      <c r="H20" s="50">
        <f t="shared" si="1"/>
        <v>0</v>
      </c>
      <c r="I20" s="164">
        <f t="shared" si="5"/>
        <v>0</v>
      </c>
    </row>
    <row r="21" spans="1:9" x14ac:dyDescent="0.25">
      <c r="A21" s="165" t="s">
        <v>65</v>
      </c>
      <c r="B21" s="19" t="s">
        <v>120</v>
      </c>
      <c r="C21" s="25"/>
      <c r="D21" s="25"/>
      <c r="E21" s="25"/>
      <c r="F21" s="25"/>
      <c r="G21" s="25"/>
      <c r="H21" s="50">
        <f t="shared" si="1"/>
        <v>0</v>
      </c>
      <c r="I21" s="164">
        <f t="shared" si="5"/>
        <v>0</v>
      </c>
    </row>
    <row r="22" spans="1:9" x14ac:dyDescent="0.25">
      <c r="A22" s="165" t="s">
        <v>111</v>
      </c>
      <c r="B22" s="19" t="s">
        <v>121</v>
      </c>
      <c r="C22" s="25"/>
      <c r="D22" s="25"/>
      <c r="E22" s="25"/>
      <c r="F22" s="25"/>
      <c r="G22" s="25"/>
      <c r="H22" s="50">
        <f t="shared" si="1"/>
        <v>0</v>
      </c>
      <c r="I22" s="164">
        <f t="shared" si="5"/>
        <v>0</v>
      </c>
    </row>
    <row r="23" spans="1:9" x14ac:dyDescent="0.25">
      <c r="A23" s="165" t="s">
        <v>127</v>
      </c>
      <c r="B23" s="19" t="s">
        <v>122</v>
      </c>
      <c r="C23" s="25"/>
      <c r="D23" s="25"/>
      <c r="E23" s="25"/>
      <c r="F23" s="25"/>
      <c r="G23" s="25"/>
      <c r="H23" s="50">
        <f t="shared" si="1"/>
        <v>0</v>
      </c>
      <c r="I23" s="164">
        <f t="shared" si="5"/>
        <v>0</v>
      </c>
    </row>
    <row r="24" spans="1:9" x14ac:dyDescent="0.25">
      <c r="A24" s="165" t="s">
        <v>128</v>
      </c>
      <c r="B24" s="19" t="s">
        <v>123</v>
      </c>
      <c r="C24" s="25"/>
      <c r="D24" s="25"/>
      <c r="E24" s="25"/>
      <c r="F24" s="25"/>
      <c r="G24" s="25"/>
      <c r="H24" s="50">
        <f t="shared" si="1"/>
        <v>0</v>
      </c>
      <c r="I24" s="164">
        <f t="shared" si="5"/>
        <v>0</v>
      </c>
    </row>
    <row r="25" spans="1:9" ht="31.5" x14ac:dyDescent="0.25">
      <c r="A25" s="165" t="s">
        <v>129</v>
      </c>
      <c r="B25" s="19" t="s">
        <v>228</v>
      </c>
      <c r="C25" s="25"/>
      <c r="D25" s="25"/>
      <c r="E25" s="25"/>
      <c r="F25" s="25"/>
      <c r="G25" s="25"/>
      <c r="H25" s="50">
        <f t="shared" si="1"/>
        <v>0</v>
      </c>
      <c r="I25" s="164">
        <f t="shared" si="5"/>
        <v>0</v>
      </c>
    </row>
    <row r="26" spans="1:9" x14ac:dyDescent="0.25">
      <c r="A26" s="165" t="s">
        <v>130</v>
      </c>
      <c r="B26" s="19" t="s">
        <v>136</v>
      </c>
      <c r="C26" s="25"/>
      <c r="D26" s="25"/>
      <c r="E26" s="25"/>
      <c r="F26" s="25"/>
      <c r="G26" s="25"/>
      <c r="H26" s="50">
        <f t="shared" si="1"/>
        <v>0</v>
      </c>
      <c r="I26" s="164">
        <f t="shared" si="5"/>
        <v>0</v>
      </c>
    </row>
    <row r="27" spans="1:9" x14ac:dyDescent="0.25">
      <c r="A27" s="165" t="s">
        <v>131</v>
      </c>
      <c r="B27" s="19" t="s">
        <v>124</v>
      </c>
      <c r="C27" s="25"/>
      <c r="D27" s="25"/>
      <c r="E27" s="25"/>
      <c r="F27" s="25"/>
      <c r="G27" s="25"/>
      <c r="H27" s="50">
        <f t="shared" si="1"/>
        <v>0</v>
      </c>
      <c r="I27" s="164">
        <f t="shared" si="5"/>
        <v>0</v>
      </c>
    </row>
    <row r="28" spans="1:9" x14ac:dyDescent="0.25">
      <c r="A28" s="165" t="s">
        <v>132</v>
      </c>
      <c r="B28" s="19" t="s">
        <v>125</v>
      </c>
      <c r="C28" s="25"/>
      <c r="D28" s="25"/>
      <c r="E28" s="25"/>
      <c r="F28" s="25"/>
      <c r="G28" s="25"/>
      <c r="H28" s="50">
        <f t="shared" si="1"/>
        <v>0</v>
      </c>
      <c r="I28" s="164">
        <f t="shared" si="5"/>
        <v>0</v>
      </c>
    </row>
    <row r="29" spans="1:9" ht="31.5" x14ac:dyDescent="0.25">
      <c r="A29" s="165" t="s">
        <v>133</v>
      </c>
      <c r="B29" s="19" t="s">
        <v>126</v>
      </c>
      <c r="C29" s="25"/>
      <c r="D29" s="25"/>
      <c r="E29" s="25"/>
      <c r="F29" s="25"/>
      <c r="G29" s="25"/>
      <c r="H29" s="50">
        <f t="shared" si="1"/>
        <v>0</v>
      </c>
      <c r="I29" s="164">
        <f t="shared" si="5"/>
        <v>0</v>
      </c>
    </row>
    <row r="30" spans="1:9" x14ac:dyDescent="0.25">
      <c r="A30" s="165" t="s">
        <v>134</v>
      </c>
      <c r="B30" s="19" t="s">
        <v>137</v>
      </c>
      <c r="C30" s="25"/>
      <c r="D30" s="25"/>
      <c r="E30" s="25"/>
      <c r="F30" s="25"/>
      <c r="G30" s="25"/>
      <c r="H30" s="50">
        <f t="shared" si="1"/>
        <v>0</v>
      </c>
      <c r="I30" s="164">
        <f t="shared" si="5"/>
        <v>0</v>
      </c>
    </row>
    <row r="31" spans="1:9" x14ac:dyDescent="0.25">
      <c r="A31" s="165" t="s">
        <v>135</v>
      </c>
      <c r="B31" s="19" t="s">
        <v>138</v>
      </c>
      <c r="C31" s="25"/>
      <c r="D31" s="25"/>
      <c r="E31" s="25"/>
      <c r="F31" s="25"/>
      <c r="G31" s="25"/>
      <c r="H31" s="50">
        <f t="shared" si="1"/>
        <v>0</v>
      </c>
      <c r="I31" s="164">
        <f t="shared" si="5"/>
        <v>0</v>
      </c>
    </row>
    <row r="32" spans="1:9" ht="30.75" customHeight="1" x14ac:dyDescent="0.25">
      <c r="A32" s="165" t="s">
        <v>50</v>
      </c>
      <c r="B32" s="18" t="s">
        <v>90</v>
      </c>
      <c r="C32" s="50">
        <v>8.1742088600000002</v>
      </c>
      <c r="D32" s="50">
        <f>прил.1!AD24</f>
        <v>156.03092237000001</v>
      </c>
      <c r="E32" s="50">
        <f>прил.1!AL24</f>
        <v>132.67508971999999</v>
      </c>
      <c r="F32" s="50">
        <f>прил.1!AT24</f>
        <v>375.56029369999999</v>
      </c>
      <c r="G32" s="50">
        <f>прил.1!BB24</f>
        <v>213.41835802999998</v>
      </c>
      <c r="H32" s="50">
        <f t="shared" si="1"/>
        <v>539.76542492999999</v>
      </c>
      <c r="I32" s="164">
        <f t="shared" si="5"/>
        <v>354.26765660999996</v>
      </c>
    </row>
    <row r="33" spans="1:9" ht="20.25" customHeight="1" x14ac:dyDescent="0.25">
      <c r="A33" s="165" t="s">
        <v>51</v>
      </c>
      <c r="B33" s="18" t="s">
        <v>107</v>
      </c>
      <c r="C33" s="25"/>
      <c r="D33" s="25"/>
      <c r="E33" s="25"/>
      <c r="F33" s="25"/>
      <c r="G33" s="50"/>
      <c r="H33" s="50">
        <f t="shared" si="1"/>
        <v>0</v>
      </c>
      <c r="I33" s="164">
        <f t="shared" si="5"/>
        <v>0</v>
      </c>
    </row>
    <row r="34" spans="1:9" ht="31.5" x14ac:dyDescent="0.25">
      <c r="A34" s="165" t="s">
        <v>66</v>
      </c>
      <c r="B34" s="19" t="s">
        <v>96</v>
      </c>
      <c r="C34" s="25"/>
      <c r="D34" s="25"/>
      <c r="E34" s="25"/>
      <c r="F34" s="25"/>
      <c r="G34" s="50"/>
      <c r="H34" s="50">
        <f t="shared" si="1"/>
        <v>0</v>
      </c>
      <c r="I34" s="164">
        <f t="shared" si="5"/>
        <v>0</v>
      </c>
    </row>
    <row r="35" spans="1:9" x14ac:dyDescent="0.25">
      <c r="A35" s="165" t="s">
        <v>67</v>
      </c>
      <c r="B35" s="19" t="s">
        <v>97</v>
      </c>
      <c r="C35" s="25"/>
      <c r="D35" s="25"/>
      <c r="E35" s="25"/>
      <c r="F35" s="25"/>
      <c r="G35" s="50"/>
      <c r="H35" s="50">
        <f t="shared" si="1"/>
        <v>0</v>
      </c>
      <c r="I35" s="164">
        <f t="shared" si="5"/>
        <v>0</v>
      </c>
    </row>
    <row r="36" spans="1:9" x14ac:dyDescent="0.25">
      <c r="A36" s="165" t="s">
        <v>52</v>
      </c>
      <c r="B36" s="18" t="s">
        <v>98</v>
      </c>
      <c r="C36" s="25"/>
      <c r="D36" s="25"/>
      <c r="E36" s="25"/>
      <c r="F36" s="25"/>
      <c r="G36" s="50"/>
      <c r="H36" s="50">
        <f t="shared" si="1"/>
        <v>0</v>
      </c>
      <c r="I36" s="164">
        <f t="shared" si="5"/>
        <v>0</v>
      </c>
    </row>
    <row r="37" spans="1:9" x14ac:dyDescent="0.25">
      <c r="A37" s="165" t="s">
        <v>53</v>
      </c>
      <c r="B37" s="18" t="s">
        <v>103</v>
      </c>
      <c r="C37" s="50">
        <f>C38</f>
        <v>15.60615398</v>
      </c>
      <c r="D37" s="50">
        <f t="shared" ref="D37:E37" si="9">D38</f>
        <v>12.384636370000001</v>
      </c>
      <c r="E37" s="50">
        <f t="shared" si="9"/>
        <v>12.384636370000001</v>
      </c>
      <c r="F37" s="50">
        <f>F38</f>
        <v>11.102421469999999</v>
      </c>
      <c r="G37" s="50">
        <f>G38</f>
        <v>28.12771656</v>
      </c>
      <c r="H37" s="50">
        <f t="shared" si="1"/>
        <v>39.093211820000001</v>
      </c>
      <c r="I37" s="164">
        <f t="shared" si="5"/>
        <v>56.118506910000001</v>
      </c>
    </row>
    <row r="38" spans="1:9" x14ac:dyDescent="0.25">
      <c r="A38" s="165" t="s">
        <v>68</v>
      </c>
      <c r="B38" s="18" t="s">
        <v>99</v>
      </c>
      <c r="C38" s="50">
        <f>SUM(C39:C45)</f>
        <v>15.60615398</v>
      </c>
      <c r="D38" s="50">
        <f t="shared" ref="D38" si="10">SUM(D39:D45)</f>
        <v>12.384636370000001</v>
      </c>
      <c r="E38" s="50">
        <f t="shared" ref="E38:G38" si="11">SUM(E39:E45)</f>
        <v>12.384636370000001</v>
      </c>
      <c r="F38" s="50">
        <f t="shared" ref="F38" si="12">SUM(F39:F45)</f>
        <v>11.102421469999999</v>
      </c>
      <c r="G38" s="50">
        <f t="shared" si="11"/>
        <v>28.12771656</v>
      </c>
      <c r="H38" s="50">
        <f t="shared" si="1"/>
        <v>39.093211820000001</v>
      </c>
      <c r="I38" s="164">
        <f t="shared" si="5"/>
        <v>56.118506910000001</v>
      </c>
    </row>
    <row r="39" spans="1:9" x14ac:dyDescent="0.25">
      <c r="A39" s="165" t="s">
        <v>69</v>
      </c>
      <c r="B39" s="19" t="s">
        <v>139</v>
      </c>
      <c r="C39" s="25"/>
      <c r="D39" s="25"/>
      <c r="E39" s="25"/>
      <c r="F39" s="25"/>
      <c r="G39" s="50"/>
      <c r="H39" s="50">
        <f t="shared" si="1"/>
        <v>0</v>
      </c>
      <c r="I39" s="164">
        <f t="shared" si="5"/>
        <v>0</v>
      </c>
    </row>
    <row r="40" spans="1:9" x14ac:dyDescent="0.25">
      <c r="A40" s="165" t="s">
        <v>70</v>
      </c>
      <c r="B40" s="19" t="s">
        <v>140</v>
      </c>
      <c r="C40" s="25"/>
      <c r="D40" s="25"/>
      <c r="E40" s="25"/>
      <c r="F40" s="25"/>
      <c r="G40" s="50"/>
      <c r="H40" s="50">
        <f t="shared" si="1"/>
        <v>0</v>
      </c>
      <c r="I40" s="164">
        <f t="shared" si="5"/>
        <v>0</v>
      </c>
    </row>
    <row r="41" spans="1:9" x14ac:dyDescent="0.25">
      <c r="A41" s="165" t="s">
        <v>144</v>
      </c>
      <c r="B41" s="19" t="s">
        <v>141</v>
      </c>
      <c r="C41" s="25"/>
      <c r="D41" s="25"/>
      <c r="E41" s="25"/>
      <c r="F41" s="25"/>
      <c r="G41" s="50"/>
      <c r="H41" s="50">
        <f t="shared" si="1"/>
        <v>0</v>
      </c>
      <c r="I41" s="164">
        <f t="shared" si="5"/>
        <v>0</v>
      </c>
    </row>
    <row r="42" spans="1:9" x14ac:dyDescent="0.25">
      <c r="A42" s="165" t="s">
        <v>145</v>
      </c>
      <c r="B42" s="19" t="s">
        <v>142</v>
      </c>
      <c r="C42" s="25"/>
      <c r="D42" s="25"/>
      <c r="E42" s="25"/>
      <c r="F42" s="25"/>
      <c r="G42" s="50"/>
      <c r="H42" s="50">
        <f t="shared" si="1"/>
        <v>0</v>
      </c>
      <c r="I42" s="164">
        <f t="shared" si="5"/>
        <v>0</v>
      </c>
    </row>
    <row r="43" spans="1:9" x14ac:dyDescent="0.25">
      <c r="A43" s="165" t="s">
        <v>146</v>
      </c>
      <c r="B43" s="19" t="s">
        <v>143</v>
      </c>
      <c r="C43" s="50">
        <v>15.60615398</v>
      </c>
      <c r="D43" s="50">
        <f>прил.1!AC24</f>
        <v>12.384636370000001</v>
      </c>
      <c r="E43" s="50">
        <f>прил.1!AK24</f>
        <v>12.384636370000001</v>
      </c>
      <c r="F43" s="50">
        <f>прил.1!AS24</f>
        <v>11.102421469999999</v>
      </c>
      <c r="G43" s="50">
        <f>прил.1!BA24</f>
        <v>28.12771656</v>
      </c>
      <c r="H43" s="50">
        <f t="shared" si="1"/>
        <v>39.093211820000001</v>
      </c>
      <c r="I43" s="164">
        <f t="shared" si="5"/>
        <v>56.118506910000001</v>
      </c>
    </row>
    <row r="44" spans="1:9" x14ac:dyDescent="0.25">
      <c r="A44" s="165" t="s">
        <v>147</v>
      </c>
      <c r="B44" s="19" t="s">
        <v>125</v>
      </c>
      <c r="C44" s="25"/>
      <c r="D44" s="25"/>
      <c r="E44" s="25"/>
      <c r="F44" s="25"/>
      <c r="G44" s="50"/>
      <c r="H44" s="50">
        <f t="shared" si="1"/>
        <v>0</v>
      </c>
      <c r="I44" s="164">
        <f t="shared" si="5"/>
        <v>0</v>
      </c>
    </row>
    <row r="45" spans="1:9" ht="31.5" x14ac:dyDescent="0.25">
      <c r="A45" s="165" t="s">
        <v>148</v>
      </c>
      <c r="B45" s="19" t="s">
        <v>149</v>
      </c>
      <c r="C45" s="25"/>
      <c r="D45" s="25"/>
      <c r="E45" s="25"/>
      <c r="F45" s="25"/>
      <c r="G45" s="50"/>
      <c r="H45" s="50">
        <f t="shared" si="1"/>
        <v>0</v>
      </c>
      <c r="I45" s="164">
        <f t="shared" si="5"/>
        <v>0</v>
      </c>
    </row>
    <row r="46" spans="1:9" x14ac:dyDescent="0.25">
      <c r="A46" s="165" t="s">
        <v>71</v>
      </c>
      <c r="B46" s="18" t="s">
        <v>72</v>
      </c>
      <c r="C46" s="25"/>
      <c r="D46" s="25"/>
      <c r="E46" s="25"/>
      <c r="F46" s="25"/>
      <c r="G46" s="50"/>
      <c r="H46" s="50">
        <f t="shared" si="1"/>
        <v>0</v>
      </c>
      <c r="I46" s="164">
        <f t="shared" si="5"/>
        <v>0</v>
      </c>
    </row>
    <row r="47" spans="1:9" x14ac:dyDescent="0.25">
      <c r="A47" s="165" t="s">
        <v>73</v>
      </c>
      <c r="B47" s="18" t="s">
        <v>91</v>
      </c>
      <c r="C47" s="50">
        <f>SUM(C48:C54)</f>
        <v>0</v>
      </c>
      <c r="D47" s="50">
        <f t="shared" ref="D47" si="13">SUM(D48:D54)</f>
        <v>0</v>
      </c>
      <c r="E47" s="50">
        <f t="shared" ref="E47:G47" si="14">SUM(E48:E54)</f>
        <v>0</v>
      </c>
      <c r="F47" s="50">
        <f t="shared" ref="F47" si="15">SUM(F48:F54)</f>
        <v>0</v>
      </c>
      <c r="G47" s="50">
        <f t="shared" si="14"/>
        <v>0</v>
      </c>
      <c r="H47" s="50">
        <f t="shared" si="1"/>
        <v>0</v>
      </c>
      <c r="I47" s="164">
        <f t="shared" si="5"/>
        <v>0</v>
      </c>
    </row>
    <row r="48" spans="1:9" x14ac:dyDescent="0.25">
      <c r="A48" s="165" t="s">
        <v>74</v>
      </c>
      <c r="B48" s="19" t="s">
        <v>139</v>
      </c>
      <c r="C48" s="25"/>
      <c r="D48" s="25"/>
      <c r="E48" s="25"/>
      <c r="F48" s="25"/>
      <c r="G48" s="50"/>
      <c r="H48" s="50">
        <f t="shared" ref="H48:H69" si="16">C48+D48+F48</f>
        <v>0</v>
      </c>
      <c r="I48" s="164">
        <f t="shared" si="5"/>
        <v>0</v>
      </c>
    </row>
    <row r="49" spans="1:11" x14ac:dyDescent="0.25">
      <c r="A49" s="165" t="s">
        <v>75</v>
      </c>
      <c r="B49" s="19" t="s">
        <v>140</v>
      </c>
      <c r="C49" s="25"/>
      <c r="D49" s="25"/>
      <c r="E49" s="25"/>
      <c r="F49" s="25"/>
      <c r="G49" s="50"/>
      <c r="H49" s="50">
        <f t="shared" si="16"/>
        <v>0</v>
      </c>
      <c r="I49" s="164">
        <f t="shared" si="5"/>
        <v>0</v>
      </c>
    </row>
    <row r="50" spans="1:11" x14ac:dyDescent="0.25">
      <c r="A50" s="165" t="s">
        <v>112</v>
      </c>
      <c r="B50" s="19" t="s">
        <v>141</v>
      </c>
      <c r="C50" s="25"/>
      <c r="D50" s="25"/>
      <c r="E50" s="25"/>
      <c r="F50" s="25"/>
      <c r="G50" s="50"/>
      <c r="H50" s="50">
        <f t="shared" si="16"/>
        <v>0</v>
      </c>
      <c r="I50" s="164">
        <f t="shared" si="5"/>
        <v>0</v>
      </c>
    </row>
    <row r="51" spans="1:11" x14ac:dyDescent="0.25">
      <c r="A51" s="165" t="s">
        <v>113</v>
      </c>
      <c r="B51" s="19" t="s">
        <v>142</v>
      </c>
      <c r="C51" s="25"/>
      <c r="D51" s="25"/>
      <c r="E51" s="25"/>
      <c r="F51" s="25"/>
      <c r="G51" s="50"/>
      <c r="H51" s="50">
        <f t="shared" si="16"/>
        <v>0</v>
      </c>
      <c r="I51" s="164">
        <f t="shared" si="5"/>
        <v>0</v>
      </c>
    </row>
    <row r="52" spans="1:11" x14ac:dyDescent="0.25">
      <c r="A52" s="165" t="s">
        <v>114</v>
      </c>
      <c r="B52" s="19" t="s">
        <v>143</v>
      </c>
      <c r="C52" s="25"/>
      <c r="D52" s="25"/>
      <c r="E52" s="25"/>
      <c r="F52" s="25"/>
      <c r="G52" s="50"/>
      <c r="H52" s="50">
        <f t="shared" si="16"/>
        <v>0</v>
      </c>
      <c r="I52" s="164">
        <f t="shared" si="5"/>
        <v>0</v>
      </c>
    </row>
    <row r="53" spans="1:11" x14ac:dyDescent="0.25">
      <c r="A53" s="165" t="s">
        <v>115</v>
      </c>
      <c r="B53" s="19" t="s">
        <v>125</v>
      </c>
      <c r="C53" s="25"/>
      <c r="D53" s="25"/>
      <c r="E53" s="25"/>
      <c r="F53" s="25"/>
      <c r="G53" s="50"/>
      <c r="H53" s="50">
        <f t="shared" si="16"/>
        <v>0</v>
      </c>
      <c r="I53" s="164">
        <f t="shared" si="5"/>
        <v>0</v>
      </c>
    </row>
    <row r="54" spans="1:11" ht="31.5" x14ac:dyDescent="0.25">
      <c r="A54" s="165" t="s">
        <v>116</v>
      </c>
      <c r="B54" s="19" t="s">
        <v>150</v>
      </c>
      <c r="C54" s="25"/>
      <c r="D54" s="25"/>
      <c r="E54" s="25"/>
      <c r="F54" s="25"/>
      <c r="G54" s="50"/>
      <c r="H54" s="50">
        <f t="shared" si="16"/>
        <v>0</v>
      </c>
      <c r="I54" s="164">
        <f t="shared" si="5"/>
        <v>0</v>
      </c>
    </row>
    <row r="55" spans="1:11" x14ac:dyDescent="0.25">
      <c r="A55" s="165" t="s">
        <v>76</v>
      </c>
      <c r="B55" s="17" t="s">
        <v>92</v>
      </c>
      <c r="C55" s="50">
        <v>4.7560725699999997</v>
      </c>
      <c r="D55" s="50">
        <f>прил.1!AE24</f>
        <v>33.683111749999995</v>
      </c>
      <c r="E55" s="50">
        <f>прил.1!AM24</f>
        <v>29.011945219999987</v>
      </c>
      <c r="F55" s="50">
        <f>прил.1!AU24</f>
        <v>77.332543040000004</v>
      </c>
      <c r="G55" s="50">
        <f>прил.1!BC24</f>
        <v>48.309214920000002</v>
      </c>
      <c r="H55" s="50">
        <f t="shared" si="16"/>
        <v>115.77172736</v>
      </c>
      <c r="I55" s="164">
        <f t="shared" si="5"/>
        <v>82.07723270999999</v>
      </c>
      <c r="J55" s="107"/>
    </row>
    <row r="56" spans="1:11" x14ac:dyDescent="0.25">
      <c r="A56" s="165" t="s">
        <v>77</v>
      </c>
      <c r="B56" s="17" t="s">
        <v>78</v>
      </c>
      <c r="C56" s="50">
        <f>C57</f>
        <v>0</v>
      </c>
      <c r="D56" s="50">
        <f t="shared" ref="D56:G56" si="17">D57</f>
        <v>0</v>
      </c>
      <c r="E56" s="50">
        <f t="shared" si="17"/>
        <v>0</v>
      </c>
      <c r="F56" s="50">
        <f t="shared" si="17"/>
        <v>0</v>
      </c>
      <c r="G56" s="50">
        <f t="shared" si="17"/>
        <v>0</v>
      </c>
      <c r="H56" s="50">
        <f t="shared" si="16"/>
        <v>0</v>
      </c>
      <c r="I56" s="164">
        <f t="shared" si="5"/>
        <v>0</v>
      </c>
      <c r="J56" s="107"/>
    </row>
    <row r="57" spans="1:11" ht="18.75" x14ac:dyDescent="0.3">
      <c r="A57" s="165" t="s">
        <v>79</v>
      </c>
      <c r="B57" s="18" t="s">
        <v>100</v>
      </c>
      <c r="C57" s="25"/>
      <c r="D57" s="25"/>
      <c r="E57" s="25"/>
      <c r="F57" s="25"/>
      <c r="G57" s="50"/>
      <c r="H57" s="50">
        <f t="shared" si="16"/>
        <v>0</v>
      </c>
      <c r="I57" s="164">
        <f t="shared" si="5"/>
        <v>0</v>
      </c>
      <c r="J57" s="108"/>
      <c r="K57" s="26"/>
    </row>
    <row r="58" spans="1:11" x14ac:dyDescent="0.25">
      <c r="A58" s="165" t="s">
        <v>54</v>
      </c>
      <c r="B58" s="16" t="s">
        <v>101</v>
      </c>
      <c r="C58" s="50">
        <f>C59+C60+C61+C62+C63+C68+C69</f>
        <v>0</v>
      </c>
      <c r="D58" s="50">
        <f t="shared" ref="D58" si="18">D59+D60+D61+D62+D63+D68+D69</f>
        <v>0</v>
      </c>
      <c r="E58" s="50">
        <f t="shared" ref="E58:G58" si="19">E59+E60+E61+E62+E63+E68+E69</f>
        <v>0</v>
      </c>
      <c r="F58" s="50">
        <f t="shared" ref="F58" si="20">F59+F60+F61+F62+F63+F68+F69</f>
        <v>0</v>
      </c>
      <c r="G58" s="50">
        <f t="shared" si="19"/>
        <v>0</v>
      </c>
      <c r="H58" s="50">
        <f t="shared" si="16"/>
        <v>0</v>
      </c>
      <c r="I58" s="164">
        <f t="shared" si="5"/>
        <v>0</v>
      </c>
    </row>
    <row r="59" spans="1:11" x14ac:dyDescent="0.25">
      <c r="A59" s="165" t="s">
        <v>55</v>
      </c>
      <c r="B59" s="17" t="s">
        <v>80</v>
      </c>
      <c r="C59" s="25"/>
      <c r="D59" s="25"/>
      <c r="E59" s="25"/>
      <c r="F59" s="25"/>
      <c r="G59" s="50"/>
      <c r="H59" s="50">
        <f t="shared" si="16"/>
        <v>0</v>
      </c>
      <c r="I59" s="164">
        <f t="shared" si="5"/>
        <v>0</v>
      </c>
    </row>
    <row r="60" spans="1:11" x14ac:dyDescent="0.25">
      <c r="A60" s="165" t="s">
        <v>56</v>
      </c>
      <c r="B60" s="17" t="s">
        <v>81</v>
      </c>
      <c r="C60" s="25"/>
      <c r="D60" s="25"/>
      <c r="E60" s="25"/>
      <c r="F60" s="25"/>
      <c r="G60" s="50"/>
      <c r="H60" s="50">
        <f t="shared" si="16"/>
        <v>0</v>
      </c>
      <c r="I60" s="164">
        <f t="shared" si="5"/>
        <v>0</v>
      </c>
    </row>
    <row r="61" spans="1:11" x14ac:dyDescent="0.25">
      <c r="A61" s="165" t="s">
        <v>57</v>
      </c>
      <c r="B61" s="17" t="s">
        <v>82</v>
      </c>
      <c r="C61" s="25"/>
      <c r="D61" s="25"/>
      <c r="E61" s="25"/>
      <c r="F61" s="25"/>
      <c r="G61" s="50"/>
      <c r="H61" s="50">
        <f t="shared" si="16"/>
        <v>0</v>
      </c>
      <c r="I61" s="164">
        <f t="shared" si="5"/>
        <v>0</v>
      </c>
    </row>
    <row r="62" spans="1:11" x14ac:dyDescent="0.25">
      <c r="A62" s="165" t="s">
        <v>58</v>
      </c>
      <c r="B62" s="17" t="s">
        <v>83</v>
      </c>
      <c r="C62" s="25"/>
      <c r="D62" s="25"/>
      <c r="E62" s="25"/>
      <c r="F62" s="25"/>
      <c r="G62" s="50"/>
      <c r="H62" s="50">
        <f t="shared" si="16"/>
        <v>0</v>
      </c>
      <c r="I62" s="164">
        <f t="shared" si="5"/>
        <v>0</v>
      </c>
    </row>
    <row r="63" spans="1:11" x14ac:dyDescent="0.25">
      <c r="A63" s="165" t="s">
        <v>59</v>
      </c>
      <c r="B63" s="17" t="s">
        <v>104</v>
      </c>
      <c r="C63" s="50">
        <f>C64+C66</f>
        <v>0</v>
      </c>
      <c r="D63" s="50">
        <f t="shared" ref="D63" si="21">D64+D66</f>
        <v>0</v>
      </c>
      <c r="E63" s="50">
        <f t="shared" ref="E63:G63" si="22">E64+E66</f>
        <v>0</v>
      </c>
      <c r="F63" s="50">
        <f t="shared" ref="F63" si="23">F64+F66</f>
        <v>0</v>
      </c>
      <c r="G63" s="50">
        <f t="shared" si="22"/>
        <v>0</v>
      </c>
      <c r="H63" s="50">
        <f t="shared" si="16"/>
        <v>0</v>
      </c>
      <c r="I63" s="164">
        <f t="shared" si="5"/>
        <v>0</v>
      </c>
    </row>
    <row r="64" spans="1:11" x14ac:dyDescent="0.25">
      <c r="A64" s="165" t="s">
        <v>84</v>
      </c>
      <c r="B64" s="18" t="s">
        <v>105</v>
      </c>
      <c r="C64" s="50">
        <f>C65</f>
        <v>0</v>
      </c>
      <c r="D64" s="50">
        <f t="shared" ref="D64:G64" si="24">D65</f>
        <v>0</v>
      </c>
      <c r="E64" s="50">
        <f t="shared" si="24"/>
        <v>0</v>
      </c>
      <c r="F64" s="50">
        <f t="shared" si="24"/>
        <v>0</v>
      </c>
      <c r="G64" s="50">
        <f t="shared" si="24"/>
        <v>0</v>
      </c>
      <c r="H64" s="50">
        <f t="shared" si="16"/>
        <v>0</v>
      </c>
      <c r="I64" s="164">
        <f t="shared" si="5"/>
        <v>0</v>
      </c>
    </row>
    <row r="65" spans="1:76" x14ac:dyDescent="0.25">
      <c r="A65" s="165" t="s">
        <v>93</v>
      </c>
      <c r="B65" s="19" t="s">
        <v>108</v>
      </c>
      <c r="C65" s="25"/>
      <c r="D65" s="25"/>
      <c r="E65" s="25"/>
      <c r="F65" s="25"/>
      <c r="G65" s="25"/>
      <c r="H65" s="50">
        <f t="shared" si="16"/>
        <v>0</v>
      </c>
      <c r="I65" s="164">
        <f t="shared" si="5"/>
        <v>0</v>
      </c>
    </row>
    <row r="66" spans="1:76" ht="31.5" x14ac:dyDescent="0.25">
      <c r="A66" s="165" t="s">
        <v>85</v>
      </c>
      <c r="B66" s="18" t="s">
        <v>106</v>
      </c>
      <c r="C66" s="50">
        <f>C67</f>
        <v>0</v>
      </c>
      <c r="D66" s="50">
        <f t="shared" ref="D66:G66" si="25">D67</f>
        <v>0</v>
      </c>
      <c r="E66" s="50">
        <f t="shared" si="25"/>
        <v>0</v>
      </c>
      <c r="F66" s="50">
        <f t="shared" si="25"/>
        <v>0</v>
      </c>
      <c r="G66" s="50">
        <f t="shared" si="25"/>
        <v>0</v>
      </c>
      <c r="H66" s="50">
        <f t="shared" si="16"/>
        <v>0</v>
      </c>
      <c r="I66" s="164">
        <f t="shared" si="5"/>
        <v>0</v>
      </c>
    </row>
    <row r="67" spans="1:76" ht="31.5" x14ac:dyDescent="0.25">
      <c r="A67" s="165" t="s">
        <v>94</v>
      </c>
      <c r="B67" s="19" t="s">
        <v>109</v>
      </c>
      <c r="C67" s="25"/>
      <c r="D67" s="25"/>
      <c r="E67" s="25"/>
      <c r="F67" s="25"/>
      <c r="G67" s="25"/>
      <c r="H67" s="50">
        <f t="shared" si="16"/>
        <v>0</v>
      </c>
      <c r="I67" s="164">
        <f t="shared" si="5"/>
        <v>0</v>
      </c>
    </row>
    <row r="68" spans="1:76" x14ac:dyDescent="0.25">
      <c r="A68" s="165" t="s">
        <v>60</v>
      </c>
      <c r="B68" s="17" t="s">
        <v>86</v>
      </c>
      <c r="C68" s="25"/>
      <c r="D68" s="25"/>
      <c r="E68" s="25"/>
      <c r="F68" s="25"/>
      <c r="G68" s="25"/>
      <c r="H68" s="50">
        <f t="shared" si="16"/>
        <v>0</v>
      </c>
      <c r="I68" s="164">
        <f t="shared" si="5"/>
        <v>0</v>
      </c>
    </row>
    <row r="69" spans="1:76" ht="16.5" thickBot="1" x14ac:dyDescent="0.3">
      <c r="A69" s="166" t="s">
        <v>61</v>
      </c>
      <c r="B69" s="167" t="s">
        <v>87</v>
      </c>
      <c r="C69" s="168"/>
      <c r="D69" s="168"/>
      <c r="E69" s="168"/>
      <c r="F69" s="168"/>
      <c r="G69" s="168"/>
      <c r="H69" s="169">
        <f t="shared" si="16"/>
        <v>0</v>
      </c>
      <c r="I69" s="170">
        <f t="shared" si="5"/>
        <v>0</v>
      </c>
    </row>
    <row r="70" spans="1:76" ht="51.75" customHeight="1" x14ac:dyDescent="0.25"/>
    <row r="71" spans="1:76" s="72" customFormat="1" ht="20.25" customHeight="1" x14ac:dyDescent="0.25">
      <c r="A71" s="286" t="str">
        <f>прил.1!A26</f>
        <v xml:space="preserve">                                                                                                                                 Заместитель Генерального директора - директор филиала _____________________________________Д.А. Базаров</v>
      </c>
      <c r="B71" s="286"/>
      <c r="C71" s="286"/>
      <c r="D71" s="286"/>
      <c r="E71" s="286"/>
      <c r="F71" s="286"/>
      <c r="G71" s="286"/>
      <c r="H71" s="286"/>
      <c r="I71" s="286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52"/>
      <c r="AK71" s="52"/>
      <c r="AL71" s="52"/>
      <c r="AM71" s="52"/>
      <c r="AO71" s="53"/>
      <c r="AW71" s="53"/>
      <c r="BE71" s="53"/>
      <c r="BM71" s="53"/>
      <c r="BX71" s="203"/>
    </row>
  </sheetData>
  <customSheetViews>
    <customSheetView guid="{37DF2A82-0C9C-4E25-9A7C-20DC05B16547}" scale="80" showPageBreaks="1" fitToPage="1" printArea="1" view="pageBreakPreview">
      <selection activeCell="F33" sqref="F33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1"/>
      <headerFooter>
        <oddHeader>&amp;C&amp;P</oddHeader>
      </headerFooter>
    </customSheetView>
    <customSheetView guid="{15338DED-D564-4BB0-BEEB-0155AC9F951F}" scale="80" showPageBreaks="1" fitToPage="1" printArea="1" view="pageBreakPreview">
      <selection activeCell="E4" sqref="E4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2"/>
      <headerFooter>
        <oddHeader>&amp;C&amp;P</oddHeader>
      </headerFooter>
    </customSheetView>
    <customSheetView guid="{86D004A7-6AA5-4CC2-8F1B-C20778E41519}" scale="80" showPageBreaks="1" fitToPage="1" printArea="1" view="pageBreakPreview">
      <selection activeCell="E4" sqref="E4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3"/>
      <headerFooter>
        <oddHeader>&amp;C&amp;P</oddHeader>
      </headerFooter>
    </customSheetView>
  </customSheetViews>
  <mergeCells count="13">
    <mergeCell ref="A11:I11"/>
    <mergeCell ref="A71:I71"/>
    <mergeCell ref="A16:B16"/>
    <mergeCell ref="A13:A14"/>
    <mergeCell ref="B13:B14"/>
    <mergeCell ref="D13:E13"/>
    <mergeCell ref="F13:G13"/>
    <mergeCell ref="H13:I13"/>
    <mergeCell ref="A5:I5"/>
    <mergeCell ref="A6:I6"/>
    <mergeCell ref="A8:I8"/>
    <mergeCell ref="A9:I9"/>
    <mergeCell ref="A7:I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4" orientation="portrait" r:id="rId4"/>
  <rowBreaks count="1" manualBreakCount="1"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прил.1</vt:lpstr>
      <vt:lpstr>прил.2</vt:lpstr>
      <vt:lpstr>прил.3</vt:lpstr>
      <vt:lpstr>прил.4</vt:lpstr>
      <vt:lpstr>прил.5</vt:lpstr>
      <vt:lpstr>прил.1!Заголовки_для_печати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Костина Елена Михайловна</cp:lastModifiedBy>
  <cp:lastPrinted>2021-06-28T10:47:51Z</cp:lastPrinted>
  <dcterms:created xsi:type="dcterms:W3CDTF">2009-07-27T10:10:26Z</dcterms:created>
  <dcterms:modified xsi:type="dcterms:W3CDTF">2021-07-31T16:22:27Z</dcterms:modified>
</cp:coreProperties>
</file>